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lenaD\2026\BugetInitial\Consiliu\"/>
    </mc:Choice>
  </mc:AlternateContent>
  <xr:revisionPtr revIDLastSave="0" documentId="8_{66DFB7C9-B1B7-4434-B720-C30641AB1427}" xr6:coauthVersionLast="47" xr6:coauthVersionMax="47" xr10:uidLastSave="{00000000-0000-0000-0000-000000000000}"/>
  <bookViews>
    <workbookView xWindow="-120" yWindow="-120" windowWidth="29040" windowHeight="15720" tabRatio="925" xr2:uid="{00000000-000D-0000-FFFF-FFFF00000000}"/>
  </bookViews>
  <sheets>
    <sheet name="  Buget DET 2026 " sheetId="45" r:id="rId1"/>
    <sheet name="buget pârtie 2026" sheetId="46"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5" l="1"/>
  <c r="C13" i="46"/>
  <c r="F21" i="45"/>
  <c r="F38" i="45"/>
  <c r="F19" i="45"/>
  <c r="F13" i="45" l="1"/>
</calcChain>
</file>

<file path=xl/sharedStrings.xml><?xml version="1.0" encoding="utf-8"?>
<sst xmlns="http://schemas.openxmlformats.org/spreadsheetml/2006/main" count="352" uniqueCount="320">
  <si>
    <t>Nr. crt.</t>
  </si>
  <si>
    <t>Observaţii</t>
  </si>
  <si>
    <t>Denumirea acțiunii</t>
  </si>
  <si>
    <t>Ziua Copilului -  în colaborare cu CLTineri, ISJ</t>
  </si>
  <si>
    <t>Manifestări sărbatori de iarnă</t>
  </si>
  <si>
    <t>Consiliul Local al Tinerilor</t>
  </si>
  <si>
    <t xml:space="preserve"> Training-uri şi acţiuni realizate prin Centrul Comunitar pentru Tineret </t>
  </si>
  <si>
    <t>Şcoala Gimnazială nr. 1</t>
  </si>
  <si>
    <t>Şcoala Gimnazială "Avram Iancu"</t>
  </si>
  <si>
    <t>Şcoala Gimnazială nr. 4</t>
  </si>
  <si>
    <t>Şcoala Gimnazială "Lucian Blaga"</t>
  </si>
  <si>
    <t>Şcoala Gimnazială "Ştefan cel Mare"</t>
  </si>
  <si>
    <t>Şcoala Gimnazială nr. 7 Viişoara</t>
  </si>
  <si>
    <t>Colegiul Naţional "Liviu Rebreanu"</t>
  </si>
  <si>
    <t>Liceul cu Program Sportiv</t>
  </si>
  <si>
    <t>Liceul Tehnologic Agricol</t>
  </si>
  <si>
    <t>Acordarea de burse "Nosa" pentru stimularea performanţei şcolare</t>
  </si>
  <si>
    <t>TOTAL ACŢIUNI EXTRACURRICULARE</t>
  </si>
  <si>
    <t>A</t>
  </si>
  <si>
    <t>B</t>
  </si>
  <si>
    <t>C</t>
  </si>
  <si>
    <t>D</t>
  </si>
  <si>
    <t>Liceul de Muzică "Tudor Jarda"</t>
  </si>
  <si>
    <t>ACŢIUNI PROPRII - TINERET / EDUCAŢIE</t>
  </si>
  <si>
    <t>ACŢIUNI PROPRII - SPORT / AGREMENT</t>
  </si>
  <si>
    <t>Centrul Judetean de Excelenta</t>
  </si>
  <si>
    <t>Materiale promovare turistică a municipiului Bistriţa</t>
  </si>
  <si>
    <t>Şcoala tinerilor ghizi turistici</t>
  </si>
  <si>
    <t>Data</t>
  </si>
  <si>
    <t>decembrie</t>
  </si>
  <si>
    <t>1 iunie</t>
  </si>
  <si>
    <t>pe parcursul anului</t>
  </si>
  <si>
    <t>- lei -</t>
  </si>
  <si>
    <t>Colegiul Tehnic Infoel</t>
  </si>
  <si>
    <t>Liceul Teoretic Sanitar</t>
  </si>
  <si>
    <t>Liceul Tehnologic de Servicii</t>
  </si>
  <si>
    <t>Programul - Sport în Parc</t>
  </si>
  <si>
    <t xml:space="preserve">BIS- BIKE! - Ziua Națională a Bicicletei </t>
  </si>
  <si>
    <t>spectacole tematice şi activităţi de promovare a municipiului și a Bisericii Evanghelice (jocuri de lumini, jonglerii cu foc, proieții de film, etc.)</t>
  </si>
  <si>
    <t>Ziua Voluntarului</t>
  </si>
  <si>
    <t>5 decembrie</t>
  </si>
  <si>
    <t>Taxe UCMR ADA, Asociaţia pt drepturi de autor a compozitorilor și OSIM</t>
  </si>
  <si>
    <t>taxe drept de autor, taxe Oficiul de Stat pentru Invenții și Mărci</t>
  </si>
  <si>
    <t>Liceul de Arte "Corneliu Baba"</t>
  </si>
  <si>
    <t xml:space="preserve">Acordarea de abonamente sportive pentru elevi </t>
  </si>
  <si>
    <t xml:space="preserve">Clubul Sportiv Municipal Bistrița </t>
  </si>
  <si>
    <t xml:space="preserve">Primăria municipiului Bistriţa se implică constant în susţinerea fenomenului sportiv, sub toate formele de manifestare, începând de la încurajarea practicării sporturilor de masă de la cele mai fragede vârste, prin programe bine direcţionate iniţiate de autoritatea publică locală, până la finanţarea sporturilor de performanţă care au contribuit şi contribuie la promovarea imaginii municipiului în ţară şi în lume
</t>
  </si>
  <si>
    <t>Explicații</t>
  </si>
  <si>
    <t>Liceul Tehnologic</t>
  </si>
  <si>
    <t xml:space="preserve"> iunie-septembrie</t>
  </si>
  <si>
    <t>septembrie-noiembrie</t>
  </si>
  <si>
    <t>Colegiul Naţional „Andrei Mureşanu”</t>
  </si>
  <si>
    <t>program de diverse activități sportive zilnice pentru sănătatea populației adulte, organizat cu instructori sportivi acreditați în Parcul  Regele Mihai I al României</t>
  </si>
  <si>
    <t>diverse concursuri  pe tema "Lumea Copiilor", premii și baloane pentru copiii din învăţământul preşcolar, clasele primare și gimnaziale din municipiu și localitățile componente,  pictură pe față, personaje din lumea basmelor, desene pe asfalt, confetti, teatru de păpuși, pachete,spectacole, etc.</t>
  </si>
  <si>
    <t>training-uri, acţiuni de tineret, tipărirea de materiale promoţionale, campanii antidrog, stop bullying, stop cyberbullying, concursuri sportive, tabere tematice, campanii pe diferite teme, etc.</t>
  </si>
  <si>
    <t>Despre cultura urbană se cântă, se desenează, se creează. Activități destinate tinerilor, proiecții filme, ateliere, concerte muzică folk, rock, pop, graffiti, street dance, lectură în hamace, etc.</t>
  </si>
  <si>
    <t xml:space="preserve">Se vor acorda abonamente sportive elevilor din municipiul Bistrita  în cadrul celor 3 programe aprobate de către Consliul Local:                              1. Programul „Şcoala de înot”, destinat elevilor din clasele 0 – IV, înscrişi în învăţământul preuniversitar de stat din municipiul Bistriţa (se vor acorda abonamente la înot elevilor din clasele a  IV-a)                                                                                                   2. Programul privind stimularea elevilor proveniţi din familii aflate în dificultate, beneficiari ai unei burse sociale din municipiul Bistriţa                                                                                                  3. Programul privind stimularea şi recompensarea performantei şcolare a elevilor din municipiul Bistriţa
</t>
  </si>
  <si>
    <t>Tineri în acțiune</t>
  </si>
  <si>
    <t>mai-august</t>
  </si>
  <si>
    <t>iunie-noiembrie</t>
  </si>
  <si>
    <t>Fii activ! Fii sănătos! Fii informat!</t>
  </si>
  <si>
    <t>Semimaratonul Eroilor</t>
  </si>
  <si>
    <t>aprilie-mai</t>
  </si>
  <si>
    <t>Se aprobă,</t>
  </si>
  <si>
    <t>Primar</t>
  </si>
  <si>
    <t>Către: Direcţia Economică</t>
  </si>
  <si>
    <t>În atenţia: D-lui director executiv Scurtu Nicolae</t>
  </si>
  <si>
    <t>Mai-Iunie</t>
  </si>
  <si>
    <t>Iunie</t>
  </si>
  <si>
    <t>Noiembrie-Decembrie</t>
  </si>
  <si>
    <t>Decembrie</t>
  </si>
  <si>
    <t>Octombrie-Noiembrie</t>
  </si>
  <si>
    <t>Noiembrie - Decembrie</t>
  </si>
  <si>
    <t>„Reading for life”</t>
  </si>
  <si>
    <t>Mai - Iunie</t>
  </si>
  <si>
    <t>Aprilie-Mai</t>
  </si>
  <si>
    <t>„Matematica, de drag” – Concurs interjudețean de matematică</t>
  </si>
  <si>
    <t>Mai</t>
  </si>
  <si>
    <t>Aprilie - Mai</t>
  </si>
  <si>
    <t>Octombrie - Noiembrie</t>
  </si>
  <si>
    <t xml:space="preserve">Mai – Iunie </t>
  </si>
  <si>
    <t xml:space="preserve">Noiembrie </t>
  </si>
  <si>
    <t xml:space="preserve">Organizare eveniment
Materiale necesare: consumabile, publicitate, broşuri, tipărituri - materiale de promovare culturală, premierea elevilor merituoşi la învăţătură, domeniul muzical şi pedagogic, etc.
</t>
  </si>
  <si>
    <t xml:space="preserve">Mai – iunie </t>
  </si>
  <si>
    <t xml:space="preserve">Ianuarie -Iunie </t>
  </si>
  <si>
    <t>Gabriel Lazany</t>
  </si>
  <si>
    <t xml:space="preserve">  iunie</t>
  </si>
  <si>
    <t xml:space="preserve">Ziua Națională a Bicicletei -  programe şi manifestări educative, cu caracter social și sportiv, consacrate informării şi conştientizării beneficiilor oferite de mersul pe bicicletă.  Demonstrații și concursuri de biciclete cu premii, etc. 
</t>
  </si>
  <si>
    <t xml:space="preserve">Dorinţa de a crea un cadru în care elevii pasionaţi de literatură să se poată exprima. Concurs literar şi de desene pentru elevii din învăţământul preuniversitar, workshop-uri, ateliere creative, întâlniri cu scriitorii, premii, etc. </t>
  </si>
  <si>
    <t>premierea profesorilor voluntari din cadrul Centrul Comunitar pentru Tineret și a voluntarilor care au desfășurat activități în domeniul educației precum  și a celor mai activi voluntari din cadrul Consiliului Local al Tinerilor</t>
  </si>
  <si>
    <t xml:space="preserve">"Caravana Crăciunului"- cadouri oferite copiilor şi bătrânilor instituţionalizaţi, copiilor din învăţământul preşcolar, copiilor din localitățile componente și din municipiu, seară de colinde cu elevii școlilor din municipiu, teatru de păpuși, spectacole, etc. </t>
  </si>
  <si>
    <t xml:space="preserve">Activitate de creație  plastică pentru elevii școlii cu tema specificată. 
Materiale necesare pentru confecționarea de colaje, desene și ornamente din materiale reciclabile. Activitatea se va termina cu o expoziție cu lucrările elevilor.
</t>
  </si>
  <si>
    <t>Mai - iunie</t>
  </si>
  <si>
    <t xml:space="preserve">Scenete tradiționale de Crăciun în limba română, engleză și germană.
Decorare clase – „Turul de poveste”- cea mai frumoasă clasă 
Secret Santa – Colindăm, colindăm iarna.
Brad de poveste – elemente decorartive pentru brad din materiale reciclabile și ghirlande de iarnă, Târg de Crăciun, etc.
Ateliere de confecționat elemente decorative din materiale reciclabile pentru brad, ghirlande de iarnă, decorare clase precum și scenete tradiționale tematice în limba engleză și germană.
Materiale necesare: hârtie colorată, carton colorant, pensule, creioane, pastă lipit, perforatoare, plastilină, lipici, diploma, accesorii craft,  etc.
</t>
  </si>
  <si>
    <t>Martie- Aprilie</t>
  </si>
  <si>
    <t>„Mens sana in corpore sano”</t>
  </si>
  <si>
    <t>Martie-Aprilie</t>
  </si>
  <si>
    <t xml:space="preserve">Proiect educativ al cărui scop este dezvoltarea potențialului artistic și literar al elevilor cu C.E.S. din ciclul primar și gimnazial din școală care se întinde pe parcursul mai multor luni. Folosirea artei și a creațiilor literare în spiritul colaborării, al relaționării pozitive și asigurarea incluziunii școlare a acestora. Crearea unui mediu educațional bazat pe acceptare, toleranță și diversitate. Elevii vor fi implicați în activități de creație plastică, artistică, etc.
Proiectul se împarte în 3 activități:
1.  „Vine, vine moș Crăciun!” – concurs de creație plastică
2.  „Primăvara prin ochi de copil” – concurs de creație artistică 
3. „Copil ca tine sunt și eu” –  activitate de ziua copilului
În cadrul proiectului se dorește finanțarea activității  „Primăvara prin ochi de copil”.
Elevii vor fi premiați cu diplome, mape, carioci, acuarele, stilouri, agende, blocuri de desen, creioane, pixuri, etc. 
</t>
  </si>
  <si>
    <t xml:space="preserve">Este un proiect inclus în Calendarul Proiectelor de Educație Extrașcolară pe Școală pe domeniul sport care promovează dezvoltarea complexă a personalității individului prin activități care să stimuleze procesele cognitive, afective și volitive ale copiilor. Activitatea principală a proiectului este ,,Sănătate prin dans” elevii își bor exersa coordonarea spațio-temporală pe ritmul muzicii  prin diferite tipuri de dans. 
Materiale necesare: mape de plastic, pixuri, carnețele, etc.
</t>
  </si>
  <si>
    <t xml:space="preserve">Organizarea unui club de lectură – activitate prin care se dorește stimularea interesului pentru citit și facilitarea accesului la cărți pentru elevii aflați în situații de risc ( ciclul primar).
Materiale neceare: achiziționarea de cărți pentru dotarea bibliotecii școlii primare.
</t>
  </si>
  <si>
    <t xml:space="preserve">Ateliere  de creație cu  tematică de toamnă
Materiale consumabile: carton color, culori acrilice, hârtie colorată, lipici solid, foarfeci, pensule diferite grosimi, etc.
</t>
  </si>
  <si>
    <t xml:space="preserve">Ateliere  de creație cu  tematică de Crăciun
Materiale consumabile: carton color, culori acrilice, hârtie colorată, lipici solid, foarfeci, pensule diferite grosimi, etc.
</t>
  </si>
  <si>
    <t>Mai – Iunie</t>
  </si>
  <si>
    <t xml:space="preserve">Martie-Iunie </t>
  </si>
  <si>
    <t>Martie-Iunie</t>
  </si>
  <si>
    <t>„Eco Transformer”</t>
  </si>
  <si>
    <t xml:space="preserve">Expoziţie cu lucrările de la atestatul profesional al elevilor din clasele terminale;
Vernisaj online
1.film de prezentare – atestatul elevilor de la specializările arhitectură, arte ambientale, design; 
2.film de prezentare – atestatul alevilor de la specializările arte plastice şi arte decorative; 
3.afișe, invitații 
Realizarea de afișe și a filmului de prezentare de către o firmă de specialitate.
Materiale necesare: afişe, invitaţii, filme prezentare a expoziţiilor, etc.;
</t>
  </si>
  <si>
    <t xml:space="preserve">Organizare eveniment 
Materiale necesare organizării: consumabile, publicitate, broşuri, tipărituri materiale de promovare culturală, premii pentru elevi, premii rechizite școlare, etc.;
</t>
  </si>
  <si>
    <t>Mai-iunie</t>
  </si>
  <si>
    <t>„Mişcarea mă ţine în formă”</t>
  </si>
  <si>
    <t>Liceul Tehnologic „Grigore Moisil”</t>
  </si>
  <si>
    <t>„Lectura – Paşaport pentru viitor”</t>
  </si>
  <si>
    <t>Ianuarie- Mai</t>
  </si>
  <si>
    <t>Palatul Copiilor</t>
  </si>
  <si>
    <t>Cupa "Patty Dance "</t>
  </si>
  <si>
    <t>29 Martie</t>
  </si>
  <si>
    <t>Concurs național de dans sportiv organizat pe categorii de vârstă, echipe şi clase.</t>
  </si>
  <si>
    <t>Proiecte comune de educaţie, tineret şi sport cu parteneri interni şi externi</t>
  </si>
  <si>
    <t>Campionatul Naţional de Cheerleading</t>
  </si>
  <si>
    <t>mai</t>
  </si>
  <si>
    <t>Martie – Iunie</t>
  </si>
  <si>
    <t>Septembrie – Noiembrie</t>
  </si>
  <si>
    <t>MUNICIPIUL BISTRIŢA</t>
  </si>
  <si>
    <t>Serviciul Sport-Agrement</t>
  </si>
  <si>
    <t>PÂRTIA SCHI</t>
  </si>
  <si>
    <t xml:space="preserve">Nr. crt. </t>
  </si>
  <si>
    <t>Denumire</t>
  </si>
  <si>
    <t xml:space="preserve">Sumă </t>
  </si>
  <si>
    <t>Explicaţii</t>
  </si>
  <si>
    <t>TOTAL</t>
  </si>
  <si>
    <t xml:space="preserve">Asistență + Mentenanță la instalația electrică </t>
  </si>
  <si>
    <t>Legislația în vigoare prevede relația contractuală cu o firmă autorizată ANRE pentru mentenanță, revizie și/sau intervenții în caz de defecțiuni în exploatare la: instalația de nocturnă (54 stâlpi), la instal. electrică de alimentare a stațiilor cu pompe, la instal. electrică de alim. a căminelor de hidranți pentru tunuri (19 buc.), la instal de alim. cu energie electrică la teleschi și telescaun, la instal. electrică din zona administrativă etc</t>
  </si>
  <si>
    <t>Revizie generală anuală teleschi în vederea reautorizării ISCIR</t>
  </si>
  <si>
    <t>Revizie și mentenanță anuală la instalația de zăpadă artificială</t>
  </si>
  <si>
    <t>Revizia instalației de zăpadă artificială cuprinde: revizia stațiilor de pompe, revizia tunurilor de zăpadă, revizia căminelor de alimentare a tunurilor, curățare, lubrefiere, înlocuirea pieselor defecte sau neconforme.</t>
  </si>
  <si>
    <t>Remedierea defecțiunilor la instalația de alimentare cu energie electrică a căminelor pentru tunurile de zăpadă</t>
  </si>
  <si>
    <t>Lubrifianţi, silikagel, vaselină, uleiuri etc</t>
  </si>
  <si>
    <t>întreţinere și lubrifiere echipamente și instalații (teleschi + telescaun): rulmenți, role, baterii de role etc.</t>
  </si>
  <si>
    <t>Asistenta tehnică bileterie</t>
  </si>
  <si>
    <t>Verificare şi setare sistem electronic de acces prin porți electronice (turnicheți): contract realizat cu furnizorul sistemului SkiData pentru România (pentru teleschi și pentru telescaun).</t>
  </si>
  <si>
    <t>În conformitate cu legislația ISCIR în vigoare (PT R9 și PT R10/2003) este obligatorie supravegherea și verificarea tehnică a instalațiilor de transport persoane pe cablu prin relația contractuală cu un responsabil RSVTI autorizat și legitimat de către organul competent în domeniu ISCIR/CNCIR.</t>
  </si>
  <si>
    <t xml:space="preserve">Servicii de monitorizare, intervenție și mentenanță a sistemului de alarmă </t>
  </si>
  <si>
    <t>Servicii de monitorizare, intervenție și mentenanță a sistemului de alarmă la: sediul administrativ, punct Salvamont, hala pentru echipamente.</t>
  </si>
  <si>
    <t>Obiecte de inventar/dotări/materiale/diverse + Piese de schimb</t>
  </si>
  <si>
    <t xml:space="preserve">Materiale și dotări necesare funcționării pârtiei de schi și traseelor de biciclete: masă lemnoasă, vopsele, scule și echipamente pentru întreținerea traseelor de biciclete, achiziția de cartele de acces, saltele de protecție pentru traseele de biciclete etc. Consumabile și piese de schimb pentru înlocuirea celor constatate defecte și/sau neconforme la instalațiile: electrice, transport persoane pe cablu, zăpadă artificială etc.                                  </t>
  </si>
  <si>
    <t>Utilități</t>
  </si>
  <si>
    <t>energie electrică</t>
  </si>
  <si>
    <t xml:space="preserve">Închirieri utilaje,echipamente și prestări servicii </t>
  </si>
  <si>
    <t>Posta si telecomunicatii internet</t>
  </si>
  <si>
    <t xml:space="preserve">Medicamente+echipamente medicale </t>
  </si>
  <si>
    <t>Dotare punct Salvamont</t>
  </si>
  <si>
    <t xml:space="preserve">Servicii de vidanjare </t>
  </si>
  <si>
    <t xml:space="preserve">Curățare bazine cu apă de la râul Bistrița </t>
  </si>
  <si>
    <t>Apă pentru zăpadă artificială</t>
  </si>
  <si>
    <t>Abonament cu Apele Române</t>
  </si>
  <si>
    <t>Director executiv</t>
  </si>
  <si>
    <t xml:space="preserve">      Șef serviciu</t>
  </si>
  <si>
    <t>Antoneac Adriana</t>
  </si>
  <si>
    <t>Ormenișan Cornel</t>
  </si>
  <si>
    <t xml:space="preserve">Organizarea Campionatului Naţional de Cheerleading </t>
  </si>
  <si>
    <t>Eveniment dedicat eroilor organizat în colaborare cu Asociația Voluntarilor Invictus. Alergare pentru seniori, adulți, persoane cu dizabilități și copii pe diferite distanțe.</t>
  </si>
  <si>
    <t>Parteneriatele au rolul de a promova relaţiile dintre şcoli, exemplele de bune practici şi schimburile de experienţă, la care vor participa elevi şi tineri bistriţeni.</t>
  </si>
  <si>
    <t>TOTAL ACŢIUNI PROPRII+ EXTRACURRICULARE</t>
  </si>
  <si>
    <t>premii oferite cetăţenilor care au promovat imaginea municipiului Bistriţa în țară și în străinătate în anul 2025 pe diferite domenii: învățamânt, sport, știință și economie, cultură, diverse, etc.</t>
  </si>
  <si>
    <t xml:space="preserve">Festival NOSA - 1264 -Festival de cultură Urbană pentru tineri  - ediţia  a 15- a </t>
  </si>
  <si>
    <t>"S'love" concurs de creaţie  pentru elevi - ediţia a 18-a</t>
  </si>
  <si>
    <t>Noaptea albă a Bisericii Evanghelice - 2026</t>
  </si>
  <si>
    <t>iulie</t>
  </si>
  <si>
    <t xml:space="preserve">Campanii de informare și conștientizare a igienei, igienei orale, alimentației sănătoase, sportului pentru sănătate, dependeței de tehnologie, a istoriei locale și naționale, tradiții și obiceiuri, concursuri pe diferite teme (igienă, istorie, sănătate, tradiții și obiceiuri, sport, etc.), etc., organizate în unitățile de învățământ din municipiu precum și în localitățile componente: principii, beneficii, informații și sfaturi practice. Organizarea de activități specifice și cadouri oferite copiilor și tinerilor, campionate sportive, campanii educaționale, etc. </t>
  </si>
  <si>
    <t>concerte, jocuri, concursuri, campionate sportive, dezbateri, recitaluri, mese rotunde,seri tematice dedicate tinerilor, etc.</t>
  </si>
  <si>
    <t>Sunt 6 bursieri în plată din anii anteriori şi se vor mai acorda minim 2 burse în anul 2026</t>
  </si>
  <si>
    <t>Materiale didactice, şepci şi tricouri inscripţionate. Cursul se va desfăşura în perioada iunie-august 2026 şi se va adresa elevilor voluntari din CLT, etc.</t>
  </si>
  <si>
    <t>cursuri de pregătire pentru examenele naţionale, activităţi de educaţie nonformală, campanii de informare pe diferite domenii, expoziţii foto, consiliere vocațională, mișcare pentru sănătate,etc.</t>
  </si>
  <si>
    <t>Tabără de Pregătire a Lotului Național de Informatică</t>
  </si>
  <si>
    <t>Tabără de Pregătire a Lotului Național de Informatică organizată în colaborare cu Inspectoratul Școlar Județean, Colegiul Național Liviu Rebreanu și Societatea pentru Excelență și Performanță în Infomatică. Cheltuieli cu masa, cazarea, materialele promoționale, logistică, etc.</t>
  </si>
  <si>
    <t>Copiii de succes ai Bistriței</t>
  </si>
  <si>
    <t>Aprilie - Iunie</t>
  </si>
  <si>
    <t>„1 Iunie – Gânduri pentru toţi copiii”</t>
  </si>
  <si>
    <t xml:space="preserve">Proiectul oferă o ocazie dublă şi anume ateliere de creaţie plastică outdoor, joc şi voie bună în mijlocul naturii. 
Materiale necesare: hârtie colorată, carton colorat, articole craft, cretă colorată, vopsele, etc.
</t>
  </si>
  <si>
    <t>Poveștile copilăriei la Bistrița</t>
  </si>
  <si>
    <t>„Poveste de toamnă – ediţia a IV-a!</t>
  </si>
  <si>
    <t xml:space="preserve">Proiect în care vor fi implicați peste 300 de elevi din clasele pregatitoare, I și a II- a care își propune să evidențieze aspecte legate din lumea minunată a copilăriei. Se promovează ziua de 1 Iunie. 
Materiale necesare:baloane, carton color, hârtie color, acuarele, pensule, imagini autocolante, creioane colorate, etc.
</t>
  </si>
  <si>
    <t xml:space="preserve">În cadrul acestui proiect elevii din ciclul primar vor participa la concursuri, pe două secţiuni: Concurs de creaţie plastică (clasele pregătitoare, I şi  a II-a) şi Concurs de creaţie literară (clasele a III-a şi a IV-a). La etapa finală fi organizat un concurs de decoraţiuni şi figurine din fructe, legume și materiale din natură unde se vor acorda premii.Finalul va fi marcat de Târgul de poveste, care va avea loc în curtea şcolii, unde fiecare clasă participantă va organiza un stand.
Materiale necesare:carton, carton colorat, hârtie colorată, rechizite, articole arte plastice, bandă de lipit, adezivi, etc.
</t>
  </si>
  <si>
    <t>„Români de poveste!”</t>
  </si>
  <si>
    <t xml:space="preserve">„Inimă lângă inimă de român” ediția a V-a </t>
  </si>
  <si>
    <t>Noiembrie- Decembrie</t>
  </si>
  <si>
    <t>Decembrie de poveste la Bistrița</t>
  </si>
  <si>
    <t>„Vestea minunată” de la Bistrița</t>
  </si>
  <si>
    <t>„De 1 Decembrie  acasă, la Bistriţa – Tradiţie şi modernitate”</t>
  </si>
  <si>
    <t>Noiembrie – Decembrie</t>
  </si>
  <si>
    <t xml:space="preserve">Ateliere de creație în cadrul cărora se vor realiza felicitări cu imagini din oraș în decoruri potrivite sărbătorilor de iarnă care vor fi trimise în județ și în țară într-un schimb de felicitări realizat între elevii din diferite școli. Materiale necesare:carton colorat, creioane colorate, carioca, creioane, mărgele, adezivi, creioane, etc. </t>
  </si>
  <si>
    <t xml:space="preserve">În cadrul activităţilor derulate săptămânal, elevii din clasa pregătitoare vor desena şi picta simboluri, steaguri şi alte elemente tradiţionale locale. Toate acestea le vor reuni într-un spaţiu dedicat aniversării Zilei Naţionale.
Materiale necesare: markere, carton color, hârtie color, perforatoare ornamentale, acuarele, foarfeci, creioane color, etc.
</t>
  </si>
  <si>
    <t>„Zilele şcolii”</t>
  </si>
  <si>
    <t>Copilărie fericită</t>
  </si>
  <si>
    <t>„Culori de toamnă”</t>
  </si>
  <si>
    <t>„În așteptarea lui Moș Crăciun”</t>
  </si>
  <si>
    <t xml:space="preserve"> „Să nu uităm să fim copii!”</t>
  </si>
  <si>
    <t xml:space="preserve">„S.U.M.M.E.R. C.A.M.P.”
(Sport, Umor, Mișcare, Muzică, Echipă, Reușită/ Curiozitate, Amintiri, Magie, Prietenie)
</t>
  </si>
  <si>
    <t>Iulie</t>
  </si>
  <si>
    <t>„Frumusețile toamnei”-Sub umbrela toamnei</t>
  </si>
  <si>
    <t xml:space="preserve">„Scary skin on Halloween!
Parade de sezon”
</t>
  </si>
  <si>
    <t>Octombrie- Noiembrie</t>
  </si>
  <si>
    <t xml:space="preserve">„Sunt un Supererou!
My super power”
</t>
  </si>
  <si>
    <t>Noiembrie</t>
  </si>
  <si>
    <t xml:space="preserve">Ateliere de confecționat obiecte tematice. Confecționare de costume și măști, expoziții tematice, concursuri cel mai frumos dovleac, trick or treat, carnaval, etc.
Materiale necesare: hârtie colorată, carton, carton color, pastă lipit, hârtie confecționat măști, acuarele, diplome, etc.
</t>
  </si>
  <si>
    <t xml:space="preserve">Elevii vor desfășura diferite activități artistice și literare unde vor realiza desene, colaje, felicitări, machete, creații plastice, vor scrie poezii și compuneri dedicate anotimpului toamna. Activitățile se vor finaliza cu un colaj sub forma unei umbrele expus în incinta școlii.
Materiale necesare: hârtie colorată, carton, creioane colorate, creioane, radiere, lipici, capsatoare, decapsatoare, mărgeluțe, floricele, etc.
</t>
  </si>
  <si>
    <t>„Crăciun de poveste/ Christmas Time/ Weihnachtszeit”</t>
  </si>
  <si>
    <t>Toți egali în fața educației”- Primăvara prin ochi de copil</t>
  </si>
  <si>
    <t>„Spaţiul Cosmic şi Umanitatea”</t>
  </si>
  <si>
    <t xml:space="preserve">Proiectul promovează perfecționarea deprinderilor de producere și prezentare a unor discursuri orale corecte și coerente, în public, prin intermediul concursului de dicție și public speaking.
Concursul de dicție și public speaking „Inteligența artificială în școala de azi” se va desfășura în școală, participanți fiind elevii din clasele III-IV și V- VIII.
Elevii vor fi premiați cu diplome, mape personalizate, agende personalizate, semne de carte plastifiate, tricouri personalizate, pixuri, hârtie flipchart, etc.
</t>
  </si>
  <si>
    <t>„Toată lumea citește”</t>
  </si>
  <si>
    <t>„La mulți ani copiilor!”</t>
  </si>
  <si>
    <t xml:space="preserve">Activitate prin care se dorește marcarea zilei de 1 iunie, organizarea de jocuri și concursuri, activități prin care se dorește integrarea tuturor copiilor și creșterea coeziunii grupului.
Materiale consumabile: cretă colorată, baloane, set pictură pe faţă, mingi, etc.
</t>
  </si>
  <si>
    <t>„Carnavalul toamnei”</t>
  </si>
  <si>
    <t>„Ajutoarele moşului”</t>
  </si>
  <si>
    <t>„Și tu poți fi sustenabil”</t>
  </si>
  <si>
    <t xml:space="preserve">Ianuarie – Iulie </t>
  </si>
  <si>
    <t>Reporteri de liceu și CNAMonline</t>
  </si>
  <si>
    <t xml:space="preserve">Concurs cu premii intitulat „Știi că ai ziarul tău?” – activitate destinată celebrării a șaisprezece ani de jurnalism cețățenesc. Se propune realizarea unei întâlniri cu jurnaliștii profesioniști, realizarea unui work-shop, întâlnire cu foști reporteri de liceu care lucrează în domeniul media și un concurs cu premii „Știi că ai ziarul tău?”
Materiale necesare:broșuri, sacoșe, pixuri personalizate, carnețele, etc
</t>
  </si>
  <si>
    <t>„Învață să fi un consumator responsabil în comunitatea ta! ”</t>
  </si>
  <si>
    <t>Martie - Iunie</t>
  </si>
  <si>
    <t>„Cunoaște-ți orașul în care înveți!”</t>
  </si>
  <si>
    <t xml:space="preserve">Activitatea se va desfăşura sub forma unui treasure hunt interactiv prin zonele emblematice ale municipiului Bistrița în căutarea unor piese mari de puzzle. 
Materiale necesare: tipărire puzzle, tricouri personalizate, diplome, hărți, cartonașe, premii, etc.
</t>
  </si>
  <si>
    <t>Întălnire cu un autor contemporan „Cartea în Bookate”</t>
  </si>
  <si>
    <t xml:space="preserve">Întâlnire a membrilor clubului de lectură al CNAM cu un scriitor local cu scopul de a integra literatura română contemporană în viziunea liceenilor cnamişti. În cadrul întălnirii, autorul își prezintă parcursul, vorbește despre inspirație, temele abordate în operele sale și etapele de lucru la o carte.
Materiale necesare: mape, pixuri personalizate,agende, etc.
</t>
  </si>
  <si>
    <t xml:space="preserve">„Info2Team
Ediţia a III-a”
</t>
  </si>
  <si>
    <t xml:space="preserve">Activitatea presupune crearea unor workshop-uri pe diferite teme care are scopul de a facilita socializarea şi interacţiunea directă a elevilor, exersarea manualităţii prin crearea de unor obiecte hand made necesare orientării elevilor spre anumite meserii. În cadrul proiectului se vor desfăşura mai multe ateliere de rummy, şah, monopoly, ateliere de pictură pe material textil, atelier de orientare profesională.
Materiale necesare: materiale consumabile, papetărie, diverse jocuri: şah, rummy, plase de material, perforator, capsator, etc. 
</t>
  </si>
  <si>
    <t xml:space="preserve">„Micul Prinţ e albastru!
Ediția a IV-a”
</t>
  </si>
  <si>
    <t xml:space="preserve">Proiectul are drept scop dinamizarea eforturilor de promovare a unei mai bune înţelegeri a autismului în rândul elevilor, creşterea nivelului de informare a publicului larg privind nevoile speciale ale persoanelor cu autism. Elevi ai Colegiului Tehnic Infoel şi copii înscrişi în Asociaţia Micul Prinţ vor participa, la întâlniri în cadrul unor ateliere de: materiale promoţionale, pictat sacoşe, realizare flyer şi afişe, fotografie, lectură, de distribuire afişe şi comunicare. Activităţile se vor finaliza printr-o expoziţie de fotografie şi desene cu tema :”Micul Prinţ e albastru”!
Materiale necesare: plase material textil, culori, hârtie lucioasă, lipici, materiale consumabile, papetărie, rame foto, etc. 
</t>
  </si>
  <si>
    <t>„Concurs judeţean „Eroul din familia/localitatea mea” (ediţia a VII-a) din cadrul proiectului judeţean „Recunoştinţă pentru eroi”</t>
  </si>
  <si>
    <t>Proiectul „Eco Transformer” abordează necesitatea educaţiei pentru mediu, în contextul crizei globale a resurselor şi deşeurilor. Prin activităţi practice, elevii, în special cei de clasa a IX-XI  vor învăţa să colecteze şi să reutilizeze hârtia, transformând-o în obiecte utile. Această abordare le dezvoltă creativitatea şi îi responsabilizează în legătură cu impactul lor asupra mediului.
Materiale necesare: foarfeci, cuttere, culori acrilice, hârtie creponată, spray vopsit, capsator, pensule, etc</t>
  </si>
  <si>
    <t>„Magister 2026”</t>
  </si>
  <si>
    <t xml:space="preserve">„Zilele liceului” </t>
  </si>
  <si>
    <t xml:space="preserve">Expoziţie “Maestrul şi ucenicii” cuprinzând lucrările profesorilor de arte din judeţ şi a profesorilor invitaţi de la alte licee de artă din ţară;
1.film de prezentare vernisaj on-line –“Maestrul şi ucenicii”
2.catalog 21x22 cm, 24 pagini 
3. afiș 70x100 cm, invitații
Materiale necesare: afişe, invitaţii, cataloage cu lucrările din expoziție, etc.;
</t>
  </si>
  <si>
    <t>„Concurs Naţional de Interpretare a Muzicii Româneşti, ediţia XLII”</t>
  </si>
  <si>
    <t>„Concertul de sfârşit de an al Liceului de Muzică „Tudor Jarda” Bistriţa”</t>
  </si>
  <si>
    <t>„Stai departe de tentaţii!”</t>
  </si>
  <si>
    <t xml:space="preserve">Proiect pentru educarea şi conştientizarea elevilor în vederea prevenirii şi combaterii consumului de droguri, tutun, alcool. Activităţile vizează un cros „Dependent de o viață sănătoasă”. 
Elevii vor organiza un marș din curtea liceului spre Pădurea Schullerwald purtând bannere cu mesaje antidrog. 
Materiale necesare: diplome, medalii, cupe, ecusoane, papetărie, apă, etc.
</t>
  </si>
  <si>
    <t>„Prioritate are siguranța ta!”</t>
  </si>
  <si>
    <t xml:space="preserve">Proiect educativ de prevenire a violenței școlare. Activitatea principală este Educația un antidot contra violenței. Atelier de creație Logo Proiect. Se vor premia lucrările cu cel mai original logo.
Materiale necesare: acuarele, creioane, foarfeci, ascuțitoare, capsatoare, premii, diplome, etc.
</t>
  </si>
  <si>
    <t>„Hai la școală”</t>
  </si>
  <si>
    <t xml:space="preserve">Proiect educațional pentru combaterea abandonului școlar. Atelier de creație pentru lucrări cu mesaje împotriva abandonului școlar, reducerea absenteismului și importanța frecventării școlii.
Materiale necesare: pânză pictură, pixuri, caiete, diplome, carioci, pensule, etc.
</t>
  </si>
  <si>
    <t>„Educație, sport și creativitate împotriva violenței”</t>
  </si>
  <si>
    <t xml:space="preserve">Proiect în care elevii își vor prezenta eseurile, creațile și mesajele antiviolență. Cele mai reprezentative vor fi alese și vor fi incluse în revista digitală.
 Materiale necesare: diplome, ecusoane, materiale promoționale, produse de papetărie, cărți, etc.
</t>
  </si>
  <si>
    <t xml:space="preserve">„Sportul – un atu al sănătății” </t>
  </si>
  <si>
    <t>Octombrie</t>
  </si>
  <si>
    <t xml:space="preserve">Sportul este activitatea principală a proiectului cu un rol semnificativ privind dezvoltarea armonioasă a elevilor cât și creșterea randamentului școlar. Concursuri sportive 
Materiale necesare: cupe, diplome, apă, etc. 
</t>
  </si>
  <si>
    <t>„Caravana agriculturii judeţului Bistriţa-Năsăud”</t>
  </si>
  <si>
    <t>„Arbori pentru viitor!”</t>
  </si>
  <si>
    <t xml:space="preserve">Organizarea unei activităţi itinerante de informare a elevilor şi comunităţilor locale despre agricultura judeţului, oportunităţile în domeniu şi importanţa practicilor agricole sustenabile.  Proiectul sprijină atât promovarea educaţiei agricole cât şi conştientizarea comunităţii asupra rolului agriculturii în dezvoltarea judeţului prin prezentări interactive, mini ateliere demonstrative, plantare de răsaduri, testare sol, metode de cultivare, broşuri, pliante.
Materiale necesare: Tipărirea de pliante, broşuri educaţionale, roll-up, banner, etc.
</t>
  </si>
  <si>
    <t>„Întinde mâna, prietene!”</t>
  </si>
  <si>
    <t xml:space="preserve">Proiectul îşi propune organizarea de activităţi educative în vederea prevenirii şi diminuării cazurilor de violenţă în rândul elevilor şi promovarea comportamentelor non violente. Proiectul îşi propune, prin concursuri tematice, activităţi de grup şi consiliere încurajarea elevilor de a-şi rezolva paşnic conflictele.
Materiale necesare: materiale pentru premiere, tehnoredactarea şi tipărirea materialelor, diplome, etc.
</t>
  </si>
  <si>
    <t xml:space="preserve">„Traseu culinar prin Europa” </t>
  </si>
  <si>
    <t xml:space="preserve">Activitatea îşi propune dezvoltarea bilităţilor practice, a creativităţii şi gândirii critice cu privire la cultura gastronomică specifică diferitelor popoare europene, prin participarea la activităţi extracurriculare. Activitatea se va desfăşura pe două secţiuni: gastronomia europeană – concurs de preparate cu specificul popoarelor europene  şi expoziţia produse digitale cu tema „Europa în farfurie” (postere digitale, filmuleţe).
Materiale necesare: oale cu capac, bol de inox, tăvi perforate de diferite dimensiuni, tocătoare de diferite dimensiuni şi culori, pensetă bucătărie, cleşte, spumieră, tacâmuri, cuţite, mănuşi pentru cuptor, etc.
</t>
  </si>
  <si>
    <t xml:space="preserve">Expoziţie – concurs „Arta populară bistriţeană” </t>
  </si>
  <si>
    <t xml:space="preserve">Expoziţie-concurs pe mai multe secţiuni: pictură, desen, colaj, creație literară, pirogravură, gravură, sculptură, film și videoclip; Meşteşugarii moderni reinterpretează tradiţia păstrând spiritul local, dar adăugându-i accente actuale, tradiţia continuând, astfel, să trăiască.
Materiale necesare: carton colorat, placaj, sticlă, vopsele, etc; 
</t>
  </si>
  <si>
    <t>Februarie – Iunie</t>
  </si>
  <si>
    <t xml:space="preserve">„Creativitate digitală în SMARTLAB”
„Magia în SMARTLAB”
</t>
  </si>
  <si>
    <t xml:space="preserve">Proiectul îşi propune  să crească interesul elevilor de liceu şi profesională pentru citit, prin activităţi interactive, creative şi adaptate nevoilor lor. Prin cluburi de lectură, concursuri de creaţie, schimburi de cărţi şi colaborări cu autori locali, proiectul va tranforma lectura într-o activitate atractivă şi relevantă.
Materiale necesare: materiale papetărie şi consumabile, cărţi pentru premii, etc.
</t>
  </si>
  <si>
    <t xml:space="preserve">Proiectul îşi propune stimularea creativităţii şi iniţiativei elevilor oferindu-le oportunitatea de a explora tehnologii moderne în cadrul Smartlab, de a realiza produse digitale diverse şi de a dezvolta competenţe esenţiale: rezolvarea de probleme, utilizarea responsabilă a tehnologiei, colaborarea. Proiectul are două activităţi: 
1.Mărţişorul SMART în perioada februarie- martie şi
2. „Magia în SMARTLAB”- noiembrie - decembrie.
Materiale necesare: materiale consumabile, placaj de diferite grosimi şi culori, acrilic clar, materiale subţiri, piele, materiale grave-abile, etc.
</t>
  </si>
  <si>
    <t>„Firma de exerciţiu – instrument modern pentru dezvoltarea competenţelor antreprenoriale ale elevilor</t>
  </si>
  <si>
    <t>Ianuarie - mai</t>
  </si>
  <si>
    <t xml:space="preserve">Scopul acestui proiect este de a dezvolta spiritul antreprenorial în rândul elevilor prin utilizarea firmei de exerciţiu ca mediu virtual de învăţare, unde aceştia simulează activitatea unei firme reale: desfăşurarea unei tranzacţii, realizarea unor materiale promoţionale şi oferte, să ţină evidenţa contabilă a activităţii, utilizarea softurilor contabile, etc.
Materiale necesare: materiale papetărie şi consumabile, materiale pentru premii, etc.
</t>
  </si>
  <si>
    <t>„This is Bistrița!”</t>
  </si>
  <si>
    <t xml:space="preserve">Redactarea unei broşuri care să vină în sprijinul turiştilor români şi străini care vizitează oraşul. Broşura va conţine informaţii despre cele mai importante monumete şi locuri istorice din oraş, însoţite de o hartă pentru a putea fi identificate rapid. Articolele vor fi redactate bilingv, română-engleză de către elevii Centrului Judeţean de Excelenţă şi vor intra în posesia Centrului de Informare Turistică Bistriţa.
Materiale necesare: servicii de imprimare a  materialelor informative, etc;
</t>
  </si>
  <si>
    <t>„Club de dezbateri academice”</t>
  </si>
  <si>
    <t xml:space="preserve">Tipărirea unei broşuri  „Club debate”  care va cuprinde aspecte din activitatea clubului precum organizarea de dezbateri demonstrative, participarea la olimpiade şi concursuri, etc. 
Materiale necesare: tipărire broşură, hârtie, tonner, pixuri, diplome, afişe, etc.
</t>
  </si>
  <si>
    <t>Tipărire album Palatul Copiilor Bistrița - 75 de ani de la înființare</t>
  </si>
  <si>
    <t>Aprilie</t>
  </si>
  <si>
    <t>Tiprirea unui lot de 35 de exemplare din broşura Palatul Copiilor Bistrița - 75 de ani de la înființare, pentru a marca atât aniversarea cât şi activităţile unităţii de învăţământ extraşcolar.</t>
  </si>
  <si>
    <t>Organizare moment cultural artistic şi sportiv cu ocazia Zilei de 1 iunie</t>
  </si>
  <si>
    <t>Mai- Iunie</t>
  </si>
  <si>
    <t xml:space="preserve">Ziua internaţională a copilului va fi marcată de către Platul copiilor prin evenimente culturale şi sportive. 
Materiale necesare: achiziţie costume tematice, materiale consumabile, culori pictură pe faţă, pensule, bureţei, acuarele, materiale pentru pictură, desen, colaje, materiale pentru jocurile sportive, etc.
</t>
  </si>
  <si>
    <t>Tipărirea revistei „Poarta stelară”, nr. 1 – 3/2026</t>
  </si>
  <si>
    <t>Martie - Noiembrie</t>
  </si>
  <si>
    <t xml:space="preserve">Tipărirea revistei unităţii de învăţământ, care marchează colaborarea elevilor şi profesorilor din cadrul Palatului Copiilor şi aduce în prim plan vocile şi realizările elevilor înscrişi la Platul Copiilor.
Materiale necesare: tipărirea a 60 de exemplare, câte 20 pentru fiecare număr, etc
Tipărirea revistei unităţii de învăţământ, care marchează colaborarea elevilor şi profesorilor din cadrul Palatului Copiilor şi aduce în prim plan vocile şi realizările elevilor înscrişi la Platul Copiilor.
Materiale necesare: tipărirea a 60 de exemplare, câte 20 pentru fiecare număr, etc
</t>
  </si>
  <si>
    <t xml:space="preserve">Proiectul are drept scop cultivarea, în rândul elevilor, a sentimentelor de preţuire şi respect faţă de eroii neamului românesc. Concursul se adresează elevilor din clasele gimnaziale şi liceale, ce studiază în şcolile judeţului Bistriţa-Năsăud şi constă în elaborarea unui referat/lucrare de cercetare despre un erou din familia sau localitatea de domiciliu a elevilor sau părinţilor elevului, căzut în luptele din Primul sau al Doilea Război Mondial, victimă a regimului comunist, ori care s-au jertfit în răscoale sau revolte. Acest concurs, cu desfăşurare online se desfăşoară pe două secţiuni: gimnaziu şi liceu.
Materiale necesare: rechizite şi cărţi pentru premii, diplome, etc;
</t>
  </si>
  <si>
    <t xml:space="preserve">Organizarea unui concurs tematic adresat elevilor, cu secţiuni adaptate nivelului de studiu şi a unei sesiuni de comunicări ştiinţifice.
Materiale necesare: servicii de tehnoredactare şi tipărire materiale, diplome, etc.
</t>
  </si>
  <si>
    <t xml:space="preserve">Pregătirea și antrenarea elevilor capabili de performanță în matematică din clasele V-XII în vederea promovării și obținerii de premii la Olimpiada Națională și Internațională de Matematică. Proiectul are ca scop atragerea elevilor spre matematică, dezvoltarea spiritului de competiție, schimb intercultural, prezentarea de noutăți editoriale în domeniu și descoperirea de noi oportunități de colaborare în plan regional.
 –  premii: pixuri, agende, caiete, stilouri, mape, truse geometrice, cărți de specialitate , etc. 
</t>
  </si>
  <si>
    <t xml:space="preserve">Campanie de informare, a tinerilor cu privire la importanța menținerii sănătății.
Concursuri sportive: cross, meciuri de fotbal și handbal, badminton, etc.
Materiale necesare: Tricouri personalizate, diplome, afişe,etc.
</t>
  </si>
  <si>
    <t xml:space="preserve">Proiectul își propune să promoveze modelele autentice de succes inspirând elevii să descopere valoarea muncii, a perseverenței și a identității naționale. Se vor realiza materiale vizuale atractive, planșe, imagini și panouri expoziționale, etc.
Materiale necesare:hârtie colorată, creioane colorate, carioci, carton, acuarele, pensule, panouri PVC, print autocolant, laminare, planșe format A3, etc.
</t>
  </si>
  <si>
    <t xml:space="preserve">Ateliere privind realizarea unui colț tematic pe holul școlii cu tema „Drumul spre succes - Copiii de succes ai Bistriței”. Conceperea unor machete de către elevii școlii cu următoarele teme:„Scara succesului”, „Aripile succesului” și „Cuvinte pentru succes”.
Materiale necesare:panouri printate pe material rigid după modelul realizat de elevi, etc.
</t>
  </si>
  <si>
    <t xml:space="preserve">Proiect educativ organizat cu ocazia Zilei de 1 Decembrie în care se vor aborda subiecte pe teme istorice cu ocazia cărora se vor insufla copiilor dragostea și resprectul pentru limba română, țara noastră, poporul român, stămoșii noștri, obiceiurile și tradițiile strămoșești.
Materiale necesare: carton, hârtie colorată și creponată, vopsele, accesorii craft, cartoane, etc.
</t>
  </si>
  <si>
    <t xml:space="preserve">Acest proiect va ilustra frumusețea sărbătorilor de Crăciun prin intermediul Atelierului de creație în care se vor realiza: felicitări, coronițe pentru uși, ornamente pentru masa de sărbători, decorațiuni pentru casă, desene, imagini sugestive.
Materiale necesare:baloane, carton color, hârtie color, acuarele, pensule, imagini autocolante, creioane colorate, lumănări, panglici, globuri din polistiren, etc.
</t>
  </si>
  <si>
    <t xml:space="preserve">Concurs „Cupa echipajelor”  destinat echipelor care au reprezentat școala la diferite concursuri: „Sanitarii pricepuți”, „Prietenii pompierilor”, „Educație rutieră”, etc.
 Ziua porţilor deschise (vizite ale preşcolarilor), 1 Ziua Copilului (concursuri carnaval, jocuri în aer liber, etc.)
Materiale necesare: hârtie colorată, hârtie decorative, hârtie quilling, mărgele, lipici,materiale textile, creioane colorate, cretă colorată, diplome, broșuri, etc.
</t>
  </si>
  <si>
    <t xml:space="preserve">Activități artistico - plastice și literare  prin care se ilustreză copilăria din perspectiva copiilor. Ateliere literare și artistice.
Materiale necesare pentru confecționarea decorațiunilor și premii pentru elevii implicați.
</t>
  </si>
  <si>
    <t xml:space="preserve">Ateliere pentru confecționarea de decorațiuni specifice evenimentului, costume specifice evenimentului, lampioane, vopsele, etc.. Organizarea unui târg de Crăciun, scenete tematice.
Materiale necesare pentru confecționarea de decorațiuni.
</t>
  </si>
  <si>
    <t xml:space="preserve">Carnavalul personajelor din poveste şi al personajelor literare, desene pe asfalt şi pe hârtie, face painting, jocurile copilăriei – coarda, ştafeta, elastic şi alte jocuri (materiale pentru realizarea atelierelor)
1.Carnavalul personajelor de poveste şi al personajelor literare
2.Desene pe asfalt şi pe hârtie
3.Jocurile copilăriei 
4.Face painting- elevii cu înclinații artistice vor organiza un stand pentru a face picturi pe faţă celorlalţi copii prezenţi la activitate. Îşi vor expune creaţia online într-un concurs „Cea mai frumoasă mască”.
Materiale necesare: cutii cretă colorată, ascuțitori, lipici, foarfeci, hârtie colorată, pixuri, creioane, acuarele, penare, mingi, saci, sfoară, elastic, culori face painting, diploma de participare, etc.
</t>
  </si>
  <si>
    <t xml:space="preserve">În luna iulie pe parcursul mai multor zile se vor organiza ateliere pe diverse teme cu elevii școlii.
Ziua 1- Ateliere creative de desen și pictură, modelaj, confecționare de bijuterii, etc. Materiale necesare: carton, pânze, culori, creioane, acuarele, pensule, șorțuri de protecție, lut, plastilină, instrumente de modelaj, etc.
Ziua 2 – Sport și jocuri în aer liber- jocuri de echipă, cursa cu obstacole, vânătoare de comori, etc.
Materiale necesare:mingi de forbal, volei, Frisbee, conuri pentru delimitare, frânghii, saci pentru curse, hărți, etc.
Ziua 3 – Activități educative – Exploatare în natură, Ateliere STEM, Lectură interactivă, Jocuri outdoor, etc.
Materiale necesare: binocluri, lupe, caiete și creioane pentru notițe, pungi biodegradabile pentru colectarea probelor, etc.
Ziua 4 – Creații digitale – ateliere de fotografie și editare foto, creații video, grafică digital, crearea unui logo sau a unui poster pentru tabără, etc.
Ziua 5 – Ateliere de dezvoltare personal- team- building, mindfulness, etc.
</t>
  </si>
  <si>
    <t xml:space="preserve">Elevii vor participa la un carnaval organizat în şcoală, la parada costumelor şi la concursul „ Cel mai iscusit supererou”. Elevii vor  confecţiona măşti,  vor picta și vor realiza colaje reprezentative – Noi suntem supereroi
Se vor face diferite interpretări de rol pentru eroul îndrăgit.
Materiale necesare: hârtie colorată, carton, cutii acuarele, pensule, ustensile de pictat, diplome, etc. 
</t>
  </si>
  <si>
    <t>Proiect educativ al cărui scop este stimularea interesului elevilor pentru astronomie şi ştiinţă în general, pentru cercetarea spaţiului cosmic şi pentru redescoperirea locului nostru în Univers. În cadrul acestui proiect participă elevi din ciclul primar şi gimnazial care vor fi implicaţi în activităţile proiectului. 
Evoluţia vieţii pe pământ – realizare de prezentări în format electronic, desene, postere , etc. 
Schimbări climatice – influenţe, realizare de prezentări în format electronic, dezbatere, desene, etc.
Excursie la Observatorul Astronomic și la Grădina Botanică din Cluj- Napoca.</t>
  </si>
  <si>
    <t xml:space="preserve">Scopul proiectului este de a crea un mediu educative dedicate învăţării prin activităţi manuale. Proiectul va încuraja elevii să adopte o atitudine responsabilă faţă de resursele naturale, să îşi cultive îndemânarea, creativitatea şi răbdarea, promovând valori precum sustenabilitate, reciclare creative, moda lentă şi respectul pentru mediu. La finalul anului şcolar va fi organizată o expoziţie cu produsele realizate.
Materiale necesare ace de cusut, aţă, foarfeci, croşete, andrele, gherghef, nasturi, etc.
</t>
  </si>
  <si>
    <t xml:space="preserve">Workshop-uri la care elevii de la diferite profile vor învăța cum să economisească în favoarea consumerismului care este specific adolescenței. Elevii implicați vor avea mai multe provocări:regula celor 72 de ore(anti-impuls), împarte orice dorință în 3 categorii (must,need, want), fă un buget simplu, pentru fiecare obiect nou renunță la un obiect vechi.
Materiale necesare:afișe, pliante, tricouri personalizate, diplome, premii, etc.
</t>
  </si>
  <si>
    <t xml:space="preserve">Premiile anuale ale municipiului Bistrița </t>
  </si>
  <si>
    <t>Elaborarea unor materiale  de prezentare a municipiului Bistriţa în limbile: română, engleză, franceză, germană şi maghiară, produse personalizate, etc.</t>
  </si>
  <si>
    <t xml:space="preserve">Clubul Sportiv Gloria Bistrița </t>
  </si>
  <si>
    <t>Activități recreative și de agrement în perioada vacanței de vară pentru elevii din învățământul primar și activități recreative destinate tuturor doritorilor la Ștrandul Municipal Codrișor,  Pădurea Schullerwald, Pădurea Codrișor și Parcul  Regele Mihai I al României  (fotbal, volei, baschet, înot, diverse jocuri de societate, drumeții, picnic, concursuri cu premii, spuma party la Ștrandul Codrișor, etc.), etc.</t>
  </si>
  <si>
    <t>iunie-septembrie</t>
  </si>
  <si>
    <t>TOTAL GENERAL (A+C+D)</t>
  </si>
  <si>
    <t>Sumele nu sunt calculate în TOTAL GENERAL BUGET</t>
  </si>
  <si>
    <t>Vacanțe Active - Tabăra de acasă</t>
  </si>
  <si>
    <t>PROPUNERI BUGET 2026</t>
  </si>
  <si>
    <t xml:space="preserve">Revizia generală în vederea reautorizării anuale ISCIR </t>
  </si>
  <si>
    <t xml:space="preserve">În conformitate cu legislația ISCIR - PT R9/2003 și cu manualul producătorului - Doppelmayr Austria - este obligatorie revizia generală  anuală. Se impune verificarea sistemului hidraulic al instalației (înlocuirea tuturor furtunelor hidraulice și a uleiului din cutia de viteze la 10 ani: 2016-2026 - recomandare Doppelmayr). Toate piesele considerate defecte sau neconforme vor fi înlocuite cu piese originale ale producătorului. Obligatorii: examinarea MRT a cablului + măsurători topografice pentru stâlpi, pentru fundații și pentru coliniaritatea rulării cablului. Refacerea matisării (recomandare Doppelmayr).                        </t>
  </si>
  <si>
    <t>1 revizie generală (revizia anuală obligatorie impusă de legislația ISCIR, PT R-10/2003) + examinarea MRT a cablului + măsurători topografice ale instalației. Schimbarea manșoanelor din cauciuc de la roțile de antrenare și de întoarcere și de la rolele de rulare a cablului (1set de 50buc).</t>
  </si>
  <si>
    <t>Instalația electrică de alimentare a căminelor pentru tunurile de zăpadă la partea superioară a pârtiei (de la căminul 8 la căminul 19) este defectă ca urmare a alunecărilor de teren din zonă și a înfiltrării apei (posibil și calitatea îndoielnică a cablului): este necesară analiza PRAM a cablului, înlocuirea acestuia în zona/zonele defecte și cuplarea la căminele afectate, șuntarea instalației în vederea protejării prin scoaterea de sub tensiune pe anumite zone (prin montarea firidelor de protecție la anumite distanțe).</t>
  </si>
  <si>
    <t>Delegații/Deplasări/Pregătire profesională</t>
  </si>
  <si>
    <t xml:space="preserve"> Delegaţii/Autorizări personal de operare</t>
  </si>
  <si>
    <r>
      <rPr>
        <sz val="11"/>
        <rFont val="Arial"/>
        <charset val="134"/>
      </rPr>
      <t xml:space="preserve">Servicii de supraveghere tehnică pentru teleschi și telescaun </t>
    </r>
    <r>
      <rPr>
        <b/>
        <sz val="11"/>
        <rFont val="Arial"/>
        <charset val="134"/>
      </rPr>
      <t>RSVTI</t>
    </r>
  </si>
  <si>
    <t>Pentru realizarea prevederilor Ord. 491/05.10.2001 - şanţuri, drenuri, curățat, cosit etc. Pentru nivelarea și corectarea suprafeței schiabile la partea superioară, având în vedere imposibilitatea utilizării ei în starea dată (cauzată de alunecările de teren și infiltațiilor de apă/izvoare din zonă): nivelarea cu buldozer, refacerea drenurilor etc (suprafața schiabilă nu a mai fost pregătită pentru utilizare din 2022).</t>
  </si>
  <si>
    <t>Servicii de internet (pârtie)</t>
  </si>
  <si>
    <t>Revizii echipamente</t>
  </si>
  <si>
    <t>Revizii la Ratrak și la ATV -uri la 10 ani</t>
  </si>
  <si>
    <t>Cazare și masă pentru cei 60 de voluntari AIESC care desfășoară activități recreative și de agrement în perioada vacanței de vară pentru elevii din învățământul primar. Sumele vor fi cuprinse in bugetul unitățilot de învățământ</t>
  </si>
  <si>
    <t>Tabăra de acasă masă+consumabile</t>
  </si>
  <si>
    <t>MUNICIPIUL BISTRITA</t>
  </si>
  <si>
    <t>ANEXA NR. 7 LA HCL NR.___/___</t>
  </si>
  <si>
    <t>Programul</t>
  </si>
  <si>
    <t xml:space="preserve"> actiunilor proprii ale municipiului Bistrita pe anul 2026</t>
  </si>
  <si>
    <t>Buget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</si>
</sst>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e_i_-;\-* #,##0.00\ _l_e_i_-;_-* &quot;-&quot;??\ _l_e_i_-;_-@_-"/>
  </numFmts>
  <fonts count="39">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11"/>
      <name val="Arial"/>
      <family val="2"/>
    </font>
    <font>
      <b/>
      <sz val="11"/>
      <name val="Arial"/>
      <family val="2"/>
    </font>
    <font>
      <sz val="11"/>
      <color indexed="8"/>
      <name val="Arial"/>
      <family val="2"/>
    </font>
    <font>
      <sz val="11"/>
      <color theme="1"/>
      <name val="Arial"/>
      <family val="2"/>
      <charset val="238"/>
    </font>
    <font>
      <b/>
      <sz val="12"/>
      <name val="Arial"/>
      <family val="2"/>
    </font>
    <font>
      <sz val="12"/>
      <name val="Arial"/>
      <family val="2"/>
    </font>
    <font>
      <b/>
      <sz val="11"/>
      <name val="Aeial"/>
    </font>
    <font>
      <sz val="12"/>
      <name val="Arial"/>
      <family val="2"/>
      <charset val="238"/>
    </font>
    <font>
      <b/>
      <sz val="12"/>
      <name val="Arial"/>
      <charset val="134"/>
    </font>
    <font>
      <sz val="12"/>
      <name val="Arial"/>
      <charset val="134"/>
    </font>
    <font>
      <b/>
      <sz val="14"/>
      <name val="Arial"/>
      <charset val="134"/>
    </font>
    <font>
      <sz val="14"/>
      <name val="Arial"/>
      <charset val="134"/>
    </font>
    <font>
      <b/>
      <sz val="11"/>
      <name val="Arial"/>
      <charset val="134"/>
    </font>
    <font>
      <sz val="11"/>
      <name val="Arial"/>
      <charset val="134"/>
    </font>
    <font>
      <sz val="11"/>
      <color indexed="8"/>
      <name val="Arial"/>
      <charset val="134"/>
    </font>
    <font>
      <sz val="10"/>
      <color indexed="8"/>
      <name val="Arial"/>
      <charset val="134"/>
    </font>
    <font>
      <sz val="11"/>
      <color rgb="FF000000"/>
      <name val="Arial"/>
      <charset val="134"/>
    </font>
    <font>
      <sz val="11"/>
      <name val="Arial"/>
      <charset val="238"/>
    </font>
    <font>
      <b/>
      <sz val="14"/>
      <name val="Arial"/>
      <family val="2"/>
    </font>
    <font>
      <sz val="14"/>
      <name val="Arial"/>
      <family val="2"/>
    </font>
  </fonts>
  <fills count="3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23"/>
      </patternFill>
    </fill>
    <fill>
      <patternFill patternType="solid">
        <fgColor indexed="22"/>
        <bgColor indexed="64"/>
      </patternFill>
    </fill>
    <fill>
      <patternFill patternType="solid">
        <fgColor indexed="9"/>
        <bgColor indexed="64"/>
      </patternFill>
    </fill>
    <fill>
      <patternFill patternType="solid">
        <fgColor rgb="FFC0C0C0"/>
        <bgColor indexed="64"/>
      </patternFill>
    </fill>
    <fill>
      <patternFill patternType="solid">
        <fgColor theme="0" tint="-0.249977111117893"/>
        <bgColor indexed="64"/>
      </patternFill>
    </fill>
    <fill>
      <patternFill patternType="solid">
        <fgColor rgb="FFC0C0C0"/>
        <bgColor indexed="23"/>
      </patternFill>
    </fill>
    <fill>
      <patternFill patternType="solid">
        <fgColor rgb="FFFF0000"/>
        <bgColor indexed="64"/>
      </patternFill>
    </fill>
    <fill>
      <patternFill patternType="solid">
        <fgColor rgb="FF00B05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164" fontId="21" fillId="0" borderId="0" applyFon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8" fillId="0" borderId="0"/>
    <xf numFmtId="0" fontId="18" fillId="0" borderId="0"/>
    <xf numFmtId="0" fontId="22" fillId="0" borderId="0"/>
    <xf numFmtId="0" fontId="18" fillId="0" borderId="0"/>
    <xf numFmtId="0" fontId="1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215">
    <xf numFmtId="0" fontId="0" fillId="0" borderId="0" xfId="0"/>
    <xf numFmtId="0" fontId="19" fillId="0" borderId="0" xfId="0" applyFont="1"/>
    <xf numFmtId="0" fontId="20" fillId="0" borderId="0" xfId="38" applyFont="1" applyAlignment="1">
      <alignment wrapText="1"/>
    </xf>
    <xf numFmtId="49" fontId="20" fillId="0" borderId="0" xfId="38" applyNumberFormat="1" applyFont="1" applyAlignment="1">
      <alignment horizontal="center"/>
    </xf>
    <xf numFmtId="0" fontId="20" fillId="0" borderId="13" xfId="38" applyFont="1" applyBorder="1" applyAlignment="1">
      <alignment horizontal="center" vertical="center" wrapText="1"/>
    </xf>
    <xf numFmtId="0" fontId="20" fillId="0" borderId="14" xfId="38" applyFont="1" applyBorder="1" applyAlignment="1">
      <alignment horizontal="center" vertical="center" wrapText="1" shrinkToFit="1"/>
    </xf>
    <xf numFmtId="0" fontId="20" fillId="0" borderId="15" xfId="38" applyFont="1" applyBorder="1" applyAlignment="1">
      <alignment horizontal="center" vertical="center" wrapText="1"/>
    </xf>
    <xf numFmtId="0" fontId="20" fillId="28" borderId="10" xfId="0" applyFont="1" applyFill="1" applyBorder="1" applyAlignment="1">
      <alignment horizontal="center" vertical="center"/>
    </xf>
    <xf numFmtId="49" fontId="20" fillId="29" borderId="16" xfId="38" applyNumberFormat="1" applyFont="1" applyFill="1" applyBorder="1" applyAlignment="1">
      <alignment horizontal="center" vertical="center" wrapText="1"/>
    </xf>
    <xf numFmtId="1" fontId="20" fillId="27" borderId="17" xfId="38" applyNumberFormat="1" applyFont="1" applyFill="1" applyBorder="1" applyAlignment="1">
      <alignment horizontal="center" vertical="center" wrapText="1"/>
    </xf>
    <xf numFmtId="49" fontId="20" fillId="24" borderId="11" xfId="38" applyNumberFormat="1" applyFont="1" applyFill="1" applyBorder="1" applyAlignment="1">
      <alignment horizontal="center" vertical="center" wrapText="1"/>
    </xf>
    <xf numFmtId="0" fontId="19" fillId="0" borderId="0" xfId="0" applyFont="1" applyAlignment="1">
      <alignment horizontal="center"/>
    </xf>
    <xf numFmtId="49" fontId="20" fillId="0" borderId="10" xfId="38" applyNumberFormat="1" applyFont="1" applyBorder="1" applyAlignment="1">
      <alignment horizontal="center" vertical="center" wrapText="1"/>
    </xf>
    <xf numFmtId="49" fontId="20" fillId="0" borderId="11" xfId="38" applyNumberFormat="1" applyFont="1" applyBorder="1" applyAlignment="1">
      <alignment horizontal="center" vertical="center" wrapText="1" shrinkToFit="1"/>
    </xf>
    <xf numFmtId="49" fontId="20" fillId="0" borderId="12" xfId="38" applyNumberFormat="1" applyFont="1" applyBorder="1" applyAlignment="1">
      <alignment horizontal="center" vertical="center" wrapText="1"/>
    </xf>
    <xf numFmtId="0" fontId="23" fillId="25" borderId="10" xfId="38" applyFont="1" applyFill="1" applyBorder="1" applyAlignment="1">
      <alignment horizontal="center" vertical="center" wrapText="1"/>
    </xf>
    <xf numFmtId="49" fontId="23" fillId="25" borderId="11" xfId="38" applyNumberFormat="1" applyFont="1" applyFill="1" applyBorder="1" applyAlignment="1">
      <alignment horizontal="center" vertical="center" wrapText="1" shrinkToFit="1"/>
    </xf>
    <xf numFmtId="49" fontId="23" fillId="25" borderId="16" xfId="38" applyNumberFormat="1" applyFont="1" applyFill="1" applyBorder="1" applyAlignment="1">
      <alignment horizontal="center" vertical="center" wrapText="1" shrinkToFit="1"/>
    </xf>
    <xf numFmtId="3" fontId="23" fillId="25" borderId="17" xfId="38" applyNumberFormat="1" applyFont="1" applyFill="1" applyBorder="1" applyAlignment="1">
      <alignment horizontal="center" vertical="center" wrapText="1"/>
    </xf>
    <xf numFmtId="0" fontId="24" fillId="27" borderId="18" xfId="38" applyFont="1" applyFill="1" applyBorder="1" applyAlignment="1">
      <alignment wrapText="1"/>
    </xf>
    <xf numFmtId="0" fontId="24" fillId="0" borderId="0" xfId="0" applyFont="1"/>
    <xf numFmtId="1" fontId="24" fillId="0" borderId="23" xfId="38" applyNumberFormat="1" applyFont="1" applyBorder="1" applyAlignment="1">
      <alignment vertical="center" wrapText="1"/>
    </xf>
    <xf numFmtId="0" fontId="24" fillId="0" borderId="23" xfId="38" applyFont="1" applyBorder="1" applyAlignment="1">
      <alignment vertical="center" wrapText="1"/>
    </xf>
    <xf numFmtId="0" fontId="24" fillId="0" borderId="35" xfId="38" applyFont="1" applyBorder="1" applyAlignment="1">
      <alignment horizontal="center" vertical="center" wrapText="1"/>
    </xf>
    <xf numFmtId="49" fontId="24" fillId="0" borderId="25" xfId="38" applyNumberFormat="1" applyFont="1" applyBorder="1" applyAlignment="1">
      <alignment horizontal="center" vertical="center" wrapText="1" shrinkToFit="1"/>
    </xf>
    <xf numFmtId="3" fontId="24" fillId="0" borderId="0" xfId="0" applyNumberFormat="1" applyFont="1"/>
    <xf numFmtId="49" fontId="24" fillId="0" borderId="20" xfId="38" applyNumberFormat="1" applyFont="1" applyBorder="1" applyAlignment="1">
      <alignment horizontal="center" vertical="center" wrapText="1" shrinkToFit="1"/>
    </xf>
    <xf numFmtId="0" fontId="24" fillId="0" borderId="21" xfId="38" applyFont="1" applyBorder="1" applyAlignment="1">
      <alignment horizontal="left" vertical="center" wrapText="1"/>
    </xf>
    <xf numFmtId="0" fontId="24" fillId="0" borderId="23" xfId="38" applyFont="1" applyBorder="1" applyAlignment="1">
      <alignment horizontal="left" vertical="center" wrapText="1"/>
    </xf>
    <xf numFmtId="0" fontId="24" fillId="0" borderId="20"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25" xfId="38" applyFont="1" applyBorder="1" applyAlignment="1">
      <alignment horizontal="center" vertical="center" wrapText="1" shrinkToFit="1"/>
    </xf>
    <xf numFmtId="3" fontId="24" fillId="0" borderId="25" xfId="0" applyNumberFormat="1" applyFont="1" applyBorder="1" applyAlignment="1">
      <alignment horizontal="center" vertical="center" wrapText="1"/>
    </xf>
    <xf numFmtId="0" fontId="24" fillId="0" borderId="20" xfId="38" applyFont="1" applyBorder="1" applyAlignment="1">
      <alignment horizontal="center" vertical="center" wrapText="1" shrinkToFit="1"/>
    </xf>
    <xf numFmtId="3" fontId="24" fillId="26" borderId="20" xfId="38" applyNumberFormat="1" applyFont="1" applyFill="1" applyBorder="1" applyAlignment="1">
      <alignment horizontal="center" vertical="center" wrapText="1"/>
    </xf>
    <xf numFmtId="0" fontId="24" fillId="26" borderId="21" xfId="38" applyFont="1" applyFill="1" applyBorder="1" applyAlignment="1">
      <alignment horizontal="left" vertical="center" wrapText="1"/>
    </xf>
    <xf numFmtId="0" fontId="24" fillId="26" borderId="23" xfId="38" applyFont="1" applyFill="1" applyBorder="1" applyAlignment="1">
      <alignment horizontal="left" vertical="center" wrapText="1"/>
    </xf>
    <xf numFmtId="0" fontId="24" fillId="26" borderId="20" xfId="38" applyFont="1" applyFill="1" applyBorder="1" applyAlignment="1">
      <alignment vertical="center" wrapText="1"/>
    </xf>
    <xf numFmtId="3" fontId="24" fillId="26" borderId="25" xfId="38" applyNumberFormat="1" applyFont="1" applyFill="1" applyBorder="1" applyAlignment="1">
      <alignment horizontal="center" vertical="center" wrapText="1"/>
    </xf>
    <xf numFmtId="0" fontId="24" fillId="26" borderId="26" xfId="38" applyFont="1" applyFill="1" applyBorder="1" applyAlignment="1">
      <alignment horizontal="left" vertical="center" wrapText="1"/>
    </xf>
    <xf numFmtId="0" fontId="24" fillId="0" borderId="35" xfId="0" applyFont="1" applyBorder="1" applyAlignment="1">
      <alignment horizontal="center" vertical="center" wrapText="1"/>
    </xf>
    <xf numFmtId="3" fontId="24" fillId="26" borderId="35" xfId="38" applyNumberFormat="1" applyFont="1" applyFill="1" applyBorder="1" applyAlignment="1">
      <alignment horizontal="center" vertical="center" wrapText="1"/>
    </xf>
    <xf numFmtId="0" fontId="24" fillId="26" borderId="36" xfId="38" applyFont="1" applyFill="1" applyBorder="1" applyAlignment="1">
      <alignment horizontal="left" vertical="center" wrapText="1"/>
    </xf>
    <xf numFmtId="0" fontId="24" fillId="26" borderId="20" xfId="38" applyFont="1" applyFill="1" applyBorder="1" applyAlignment="1">
      <alignment horizontal="center" vertical="center" wrapText="1"/>
    </xf>
    <xf numFmtId="0" fontId="24" fillId="26" borderId="25" xfId="38" applyFont="1" applyFill="1" applyBorder="1" applyAlignment="1">
      <alignment horizontal="center" vertical="center" wrapText="1"/>
    </xf>
    <xf numFmtId="0" fontId="24" fillId="26" borderId="33" xfId="38" applyFont="1" applyFill="1" applyBorder="1" applyAlignment="1">
      <alignment horizontal="left" vertical="center" wrapText="1"/>
    </xf>
    <xf numFmtId="3" fontId="24" fillId="0" borderId="20" xfId="0" applyNumberFormat="1" applyFont="1" applyBorder="1" applyAlignment="1">
      <alignment horizontal="center" vertical="center" wrapText="1"/>
    </xf>
    <xf numFmtId="0" fontId="24" fillId="0" borderId="21" xfId="0" applyFont="1" applyBorder="1" applyAlignment="1">
      <alignment horizontal="left" vertical="center" wrapText="1"/>
    </xf>
    <xf numFmtId="0" fontId="24" fillId="0" borderId="26" xfId="0" applyFont="1" applyBorder="1" applyAlignment="1">
      <alignment horizontal="left" vertical="center" wrapText="1"/>
    </xf>
    <xf numFmtId="0" fontId="24" fillId="26" borderId="27" xfId="38" applyFont="1" applyFill="1" applyBorder="1" applyAlignment="1">
      <alignment vertical="center" wrapText="1"/>
    </xf>
    <xf numFmtId="3" fontId="24" fillId="26" borderId="27" xfId="38" applyNumberFormat="1" applyFont="1" applyFill="1" applyBorder="1" applyAlignment="1">
      <alignment horizontal="center" vertical="center" wrapText="1"/>
    </xf>
    <xf numFmtId="0" fontId="24" fillId="26" borderId="20" xfId="38" applyFont="1" applyFill="1" applyBorder="1" applyAlignment="1">
      <alignment horizontal="left" vertical="center" wrapText="1"/>
    </xf>
    <xf numFmtId="0" fontId="24" fillId="0" borderId="25" xfId="0" applyFont="1" applyBorder="1" applyAlignment="1">
      <alignment vertical="center" wrapText="1"/>
    </xf>
    <xf numFmtId="0" fontId="24" fillId="0" borderId="20" xfId="38" applyFont="1" applyBorder="1" applyAlignment="1">
      <alignment vertical="top" wrapText="1"/>
    </xf>
    <xf numFmtId="0" fontId="24" fillId="0" borderId="20" xfId="38" applyFont="1" applyBorder="1" applyAlignment="1">
      <alignment vertical="center" wrapText="1"/>
    </xf>
    <xf numFmtId="0" fontId="24" fillId="0" borderId="19" xfId="38" applyFont="1" applyBorder="1" applyAlignment="1">
      <alignment vertical="center" wrapText="1"/>
    </xf>
    <xf numFmtId="0" fontId="24" fillId="26" borderId="20" xfId="38" applyFont="1" applyFill="1" applyBorder="1" applyAlignment="1">
      <alignment vertical="top" wrapText="1"/>
    </xf>
    <xf numFmtId="0" fontId="24" fillId="26" borderId="25" xfId="38" applyFont="1" applyFill="1" applyBorder="1" applyAlignment="1">
      <alignment vertical="top" wrapText="1"/>
    </xf>
    <xf numFmtId="0" fontId="24" fillId="26" borderId="35" xfId="38" applyFont="1" applyFill="1" applyBorder="1" applyAlignment="1">
      <alignment vertical="top" wrapText="1"/>
    </xf>
    <xf numFmtId="0" fontId="24" fillId="26" borderId="27" xfId="38" applyFont="1" applyFill="1" applyBorder="1" applyAlignment="1">
      <alignment horizontal="left" vertical="center" wrapText="1"/>
    </xf>
    <xf numFmtId="0" fontId="24" fillId="0" borderId="27" xfId="38" applyFont="1" applyBorder="1" applyAlignment="1">
      <alignment horizontal="center" vertical="center" wrapText="1" shrinkToFit="1"/>
    </xf>
    <xf numFmtId="0" fontId="24" fillId="0" borderId="38" xfId="38" applyFont="1" applyBorder="1" applyAlignment="1">
      <alignment horizontal="center" vertical="center" wrapText="1"/>
    </xf>
    <xf numFmtId="3" fontId="0" fillId="0" borderId="0" xfId="0" applyNumberFormat="1"/>
    <xf numFmtId="0" fontId="24" fillId="0" borderId="22" xfId="38" applyFont="1" applyBorder="1" applyAlignment="1">
      <alignment horizontal="center" vertical="center" wrapText="1"/>
    </xf>
    <xf numFmtId="49" fontId="24" fillId="0" borderId="25" xfId="38" applyNumberFormat="1" applyFont="1" applyBorder="1" applyAlignment="1">
      <alignment horizontal="left" vertical="center" wrapText="1" shrinkToFit="1"/>
    </xf>
    <xf numFmtId="0" fontId="24" fillId="0" borderId="19" xfId="38" applyFont="1" applyBorder="1" applyAlignment="1">
      <alignment horizontal="center" vertical="center" wrapText="1"/>
    </xf>
    <xf numFmtId="49" fontId="24" fillId="0" borderId="20" xfId="38" applyNumberFormat="1" applyFont="1" applyBorder="1" applyAlignment="1">
      <alignment horizontal="left" vertical="center" wrapText="1" shrinkToFit="1"/>
    </xf>
    <xf numFmtId="3" fontId="24" fillId="0" borderId="20" xfId="38" applyNumberFormat="1" applyFont="1" applyBorder="1" applyAlignment="1">
      <alignment horizontal="center" vertical="center" wrapText="1" shrinkToFit="1"/>
    </xf>
    <xf numFmtId="0" fontId="24" fillId="0" borderId="25" xfId="0" applyFont="1" applyBorder="1" applyAlignment="1">
      <alignment horizontal="left" vertical="center" wrapText="1"/>
    </xf>
    <xf numFmtId="0" fontId="24" fillId="26" borderId="25" xfId="38" applyFont="1" applyFill="1" applyBorder="1" applyAlignment="1">
      <alignment vertical="center" wrapText="1"/>
    </xf>
    <xf numFmtId="0" fontId="24" fillId="0" borderId="35" xfId="0" applyFont="1" applyBorder="1" applyAlignment="1">
      <alignment vertical="center" wrapText="1"/>
    </xf>
    <xf numFmtId="0" fontId="24" fillId="26" borderId="35" xfId="38" applyFont="1" applyFill="1" applyBorder="1" applyAlignment="1">
      <alignment vertical="center" wrapText="1"/>
    </xf>
    <xf numFmtId="3" fontId="24" fillId="0" borderId="35" xfId="0" applyNumberFormat="1" applyFont="1" applyBorder="1" applyAlignment="1">
      <alignment horizontal="center" vertical="center" wrapText="1"/>
    </xf>
    <xf numFmtId="0" fontId="24" fillId="0" borderId="36" xfId="0" applyFont="1" applyBorder="1" applyAlignment="1">
      <alignment horizontal="left" vertical="center" wrapText="1"/>
    </xf>
    <xf numFmtId="0" fontId="24" fillId="0" borderId="21" xfId="38" applyFont="1" applyBorder="1" applyAlignment="1">
      <alignment vertical="center" wrapText="1"/>
    </xf>
    <xf numFmtId="0" fontId="26" fillId="0" borderId="26" xfId="38" applyFont="1" applyBorder="1" applyAlignment="1">
      <alignment vertical="top" wrapText="1"/>
    </xf>
    <xf numFmtId="0" fontId="24" fillId="0" borderId="40" xfId="38" applyFont="1" applyBorder="1" applyAlignment="1">
      <alignment horizontal="center" vertical="center" wrapText="1"/>
    </xf>
    <xf numFmtId="3" fontId="24" fillId="0" borderId="41" xfId="0" applyNumberFormat="1" applyFont="1" applyBorder="1" applyAlignment="1">
      <alignment horizontal="center" vertical="center" wrapText="1"/>
    </xf>
    <xf numFmtId="0" fontId="24" fillId="0" borderId="35" xfId="38" applyFont="1" applyBorder="1" applyAlignment="1">
      <alignment vertical="top" wrapText="1"/>
    </xf>
    <xf numFmtId="0" fontId="24" fillId="0" borderId="36" xfId="38" applyFont="1" applyBorder="1" applyAlignment="1">
      <alignment horizontal="left" vertical="center" wrapText="1"/>
    </xf>
    <xf numFmtId="0" fontId="24" fillId="0" borderId="20" xfId="38" applyFont="1" applyBorder="1" applyAlignment="1">
      <alignment horizontal="center" vertical="center" wrapText="1"/>
    </xf>
    <xf numFmtId="0" fontId="24" fillId="0" borderId="27" xfId="0" applyFont="1" applyBorder="1" applyAlignment="1">
      <alignment horizontal="center" vertical="center" wrapText="1"/>
    </xf>
    <xf numFmtId="0" fontId="24" fillId="0" borderId="25" xfId="38" applyFont="1" applyBorder="1" applyAlignment="1">
      <alignment vertical="center" wrapText="1"/>
    </xf>
    <xf numFmtId="0" fontId="24" fillId="0" borderId="26" xfId="38" applyFont="1" applyBorder="1" applyAlignment="1">
      <alignment horizontal="left" vertical="center" wrapText="1"/>
    </xf>
    <xf numFmtId="0" fontId="24" fillId="0" borderId="35" xfId="38" applyFont="1" applyBorder="1" applyAlignment="1">
      <alignment horizontal="center" vertical="center" wrapText="1" shrinkToFit="1"/>
    </xf>
    <xf numFmtId="3" fontId="24" fillId="26" borderId="14" xfId="38" applyNumberFormat="1" applyFont="1" applyFill="1" applyBorder="1" applyAlignment="1">
      <alignment horizontal="center" vertical="center" wrapText="1"/>
    </xf>
    <xf numFmtId="0" fontId="24" fillId="26" borderId="15" xfId="38" applyFont="1" applyFill="1" applyBorder="1" applyAlignment="1">
      <alignment horizontal="left" vertical="center" wrapText="1"/>
    </xf>
    <xf numFmtId="0" fontId="24" fillId="0" borderId="13" xfId="38" applyFont="1" applyBorder="1" applyAlignment="1">
      <alignment vertical="center" wrapText="1"/>
    </xf>
    <xf numFmtId="0" fontId="24" fillId="26" borderId="14" xfId="38" applyFont="1" applyFill="1" applyBorder="1" applyAlignment="1">
      <alignment horizontal="center" vertical="center" wrapText="1"/>
    </xf>
    <xf numFmtId="0" fontId="24" fillId="26" borderId="14" xfId="38" applyFont="1" applyFill="1" applyBorder="1" applyAlignment="1">
      <alignment horizontal="left" vertical="center" wrapText="1"/>
    </xf>
    <xf numFmtId="0" fontId="23" fillId="27" borderId="37" xfId="38" applyFont="1" applyFill="1" applyBorder="1" applyAlignment="1">
      <alignment horizontal="left" vertical="center" wrapText="1"/>
    </xf>
    <xf numFmtId="0" fontId="24" fillId="27" borderId="37" xfId="38" applyFont="1" applyFill="1" applyBorder="1" applyAlignment="1">
      <alignment horizontal="center" vertical="center" wrapText="1"/>
    </xf>
    <xf numFmtId="0" fontId="23" fillId="27" borderId="37" xfId="38" applyFont="1" applyFill="1" applyBorder="1" applyAlignment="1">
      <alignment horizontal="center" vertical="center" wrapText="1"/>
    </xf>
    <xf numFmtId="3" fontId="23" fillId="27" borderId="37" xfId="38" applyNumberFormat="1" applyFont="1" applyFill="1" applyBorder="1" applyAlignment="1">
      <alignment horizontal="center" vertical="center" wrapText="1"/>
    </xf>
    <xf numFmtId="0" fontId="24" fillId="25" borderId="39" xfId="38" applyFont="1" applyFill="1" applyBorder="1" applyAlignment="1">
      <alignment horizontal="left" vertical="center" wrapText="1"/>
    </xf>
    <xf numFmtId="0" fontId="24" fillId="0" borderId="24" xfId="38" applyFont="1" applyBorder="1" applyAlignment="1">
      <alignment vertical="center" wrapText="1"/>
    </xf>
    <xf numFmtId="0" fontId="23" fillId="25" borderId="42" xfId="38" applyFont="1" applyFill="1" applyBorder="1" applyAlignment="1">
      <alignment horizontal="center" vertical="center" wrapText="1"/>
    </xf>
    <xf numFmtId="0" fontId="0" fillId="0" borderId="0" xfId="0" applyAlignment="1">
      <alignment horizontal="left" vertical="center" wrapText="1"/>
    </xf>
    <xf numFmtId="0" fontId="20" fillId="30" borderId="11" xfId="0" applyFont="1" applyFill="1" applyBorder="1" applyAlignment="1">
      <alignment horizontal="left" vertical="center" wrapText="1"/>
    </xf>
    <xf numFmtId="3" fontId="25" fillId="30" borderId="11" xfId="0" applyNumberFormat="1" applyFont="1" applyFill="1" applyBorder="1" applyAlignment="1">
      <alignment horizontal="center" vertical="center"/>
    </xf>
    <xf numFmtId="0" fontId="19" fillId="30" borderId="12" xfId="0" applyFont="1" applyFill="1" applyBorder="1" applyAlignment="1">
      <alignment horizontal="left" vertical="center" wrapText="1"/>
    </xf>
    <xf numFmtId="0" fontId="20" fillId="31" borderId="11" xfId="0" applyFont="1" applyFill="1" applyBorder="1" applyAlignment="1">
      <alignment horizontal="left" vertical="center" wrapText="1"/>
    </xf>
    <xf numFmtId="3" fontId="25" fillId="31" borderId="11" xfId="0" applyNumberFormat="1" applyFont="1" applyFill="1" applyBorder="1" applyAlignment="1">
      <alignment horizontal="center" vertical="center"/>
    </xf>
    <xf numFmtId="0" fontId="19" fillId="31" borderId="12" xfId="0" applyFont="1" applyFill="1" applyBorder="1" applyAlignment="1">
      <alignment horizontal="left" vertical="center" wrapText="1"/>
    </xf>
    <xf numFmtId="0" fontId="27" fillId="0" borderId="0" xfId="0" applyFont="1"/>
    <xf numFmtId="0" fontId="28" fillId="0" borderId="0" xfId="0" applyFont="1"/>
    <xf numFmtId="0" fontId="27" fillId="0" borderId="0" xfId="0" applyFont="1" applyAlignment="1">
      <alignment horizontal="center" vertical="center" wrapText="1"/>
    </xf>
    <xf numFmtId="0" fontId="27" fillId="0" borderId="0" xfId="0" applyFont="1" applyAlignment="1">
      <alignment horizontal="left" vertical="center" wrapText="1"/>
    </xf>
    <xf numFmtId="0" fontId="29" fillId="0" borderId="0" xfId="0" applyFont="1"/>
    <xf numFmtId="0" fontId="30" fillId="0" borderId="0" xfId="0" applyFont="1" applyAlignment="1">
      <alignment horizontal="center" vertical="center" wrapText="1"/>
    </xf>
    <xf numFmtId="0" fontId="31" fillId="25" borderId="43" xfId="0" applyFont="1" applyFill="1" applyBorder="1" applyAlignment="1">
      <alignment horizontal="center" vertical="center" wrapText="1"/>
    </xf>
    <xf numFmtId="0" fontId="32" fillId="25" borderId="43" xfId="0" applyFont="1" applyFill="1" applyBorder="1" applyAlignment="1">
      <alignment horizontal="center" vertical="center" wrapText="1"/>
    </xf>
    <xf numFmtId="3" fontId="31" fillId="25" borderId="43" xfId="0" applyNumberFormat="1" applyFont="1" applyFill="1" applyBorder="1" applyAlignment="1">
      <alignment horizontal="center" vertical="center" wrapText="1"/>
    </xf>
    <xf numFmtId="0" fontId="32" fillId="0" borderId="43" xfId="0" applyFont="1" applyBorder="1" applyAlignment="1">
      <alignment horizontal="center" vertical="center" wrapText="1"/>
    </xf>
    <xf numFmtId="0" fontId="33" fillId="0" borderId="43" xfId="0" applyFont="1" applyBorder="1" applyAlignment="1">
      <alignment horizontal="center" vertical="center" wrapText="1"/>
    </xf>
    <xf numFmtId="3" fontId="33" fillId="0" borderId="43" xfId="0" applyNumberFormat="1" applyFont="1" applyBorder="1" applyAlignment="1">
      <alignment horizontal="center" vertical="center" wrapText="1"/>
    </xf>
    <xf numFmtId="0" fontId="34" fillId="0" borderId="0" xfId="0" applyFont="1"/>
    <xf numFmtId="0" fontId="35" fillId="0" borderId="43" xfId="0" applyFont="1" applyBorder="1" applyAlignment="1">
      <alignment horizontal="center" vertical="center" wrapText="1"/>
    </xf>
    <xf numFmtId="3" fontId="32" fillId="0" borderId="43" xfId="0" applyNumberFormat="1" applyFont="1" applyBorder="1" applyAlignment="1">
      <alignment horizontal="center" vertical="center" wrapText="1"/>
    </xf>
    <xf numFmtId="0" fontId="32" fillId="0" borderId="43" xfId="0" applyFont="1" applyBorder="1" applyAlignment="1">
      <alignment horizontal="center" vertical="center"/>
    </xf>
    <xf numFmtId="0" fontId="32" fillId="0" borderId="43" xfId="0" applyFont="1" applyBorder="1" applyAlignment="1">
      <alignment horizontal="center"/>
    </xf>
    <xf numFmtId="3" fontId="32" fillId="0" borderId="43" xfId="0" applyNumberFormat="1" applyFont="1" applyBorder="1" applyAlignment="1">
      <alignment horizontal="center" vertical="center"/>
    </xf>
    <xf numFmtId="0" fontId="36" fillId="0" borderId="43" xfId="0" applyFont="1" applyBorder="1" applyAlignment="1">
      <alignment horizontal="center"/>
    </xf>
    <xf numFmtId="0" fontId="36" fillId="0" borderId="43" xfId="0" applyFont="1" applyBorder="1" applyAlignment="1">
      <alignment horizontal="center" vertical="center"/>
    </xf>
    <xf numFmtId="3" fontId="36" fillId="0" borderId="43" xfId="0" applyNumberFormat="1" applyFont="1" applyBorder="1" applyAlignment="1">
      <alignment horizontal="center" vertical="center"/>
    </xf>
    <xf numFmtId="49" fontId="24" fillId="0" borderId="43" xfId="38" applyNumberFormat="1" applyFont="1" applyBorder="1" applyAlignment="1">
      <alignment horizontal="left" vertical="center" wrapText="1" shrinkToFit="1"/>
    </xf>
    <xf numFmtId="49" fontId="24" fillId="0" borderId="43" xfId="38" applyNumberFormat="1" applyFont="1" applyBorder="1" applyAlignment="1">
      <alignment horizontal="center" vertical="center" wrapText="1" shrinkToFit="1"/>
    </xf>
    <xf numFmtId="3" fontId="24" fillId="0" borderId="43" xfId="38" applyNumberFormat="1" applyFont="1" applyBorder="1" applyAlignment="1">
      <alignment horizontal="center" vertical="center" wrapText="1" shrinkToFit="1"/>
    </xf>
    <xf numFmtId="0" fontId="24" fillId="0" borderId="43" xfId="38" applyFont="1" applyBorder="1" applyAlignment="1">
      <alignment horizontal="left" vertical="center" wrapText="1"/>
    </xf>
    <xf numFmtId="0" fontId="24" fillId="0" borderId="43" xfId="38" applyFont="1" applyBorder="1" applyAlignment="1">
      <alignment horizontal="center" vertical="center" wrapText="1"/>
    </xf>
    <xf numFmtId="3" fontId="24" fillId="0" borderId="43" xfId="38" applyNumberFormat="1" applyFont="1" applyBorder="1" applyAlignment="1">
      <alignment horizontal="center" vertical="center" wrapText="1"/>
    </xf>
    <xf numFmtId="49" fontId="24" fillId="0" borderId="46" xfId="38" applyNumberFormat="1" applyFont="1" applyBorder="1" applyAlignment="1">
      <alignment horizontal="left" vertical="center" wrapText="1" shrinkToFit="1"/>
    </xf>
    <xf numFmtId="49" fontId="24" fillId="0" borderId="46" xfId="38" applyNumberFormat="1" applyFont="1" applyBorder="1" applyAlignment="1">
      <alignment horizontal="center" vertical="center" wrapText="1" shrinkToFit="1"/>
    </xf>
    <xf numFmtId="0" fontId="24" fillId="0" borderId="49" xfId="38" applyFont="1" applyBorder="1" applyAlignment="1">
      <alignment horizontal="left" vertical="center" wrapText="1"/>
    </xf>
    <xf numFmtId="0" fontId="24" fillId="0" borderId="46" xfId="0" applyFont="1" applyBorder="1" applyAlignment="1">
      <alignment horizontal="center" wrapText="1"/>
    </xf>
    <xf numFmtId="0" fontId="24" fillId="0" borderId="46" xfId="0" applyFont="1" applyBorder="1" applyAlignment="1">
      <alignment horizontal="center" vertical="center" wrapText="1"/>
    </xf>
    <xf numFmtId="0" fontId="24" fillId="0" borderId="46" xfId="38" applyFont="1" applyBorder="1" applyAlignment="1">
      <alignment vertical="center" wrapText="1"/>
    </xf>
    <xf numFmtId="3" fontId="24" fillId="0" borderId="46" xfId="0" applyNumberFormat="1" applyFont="1" applyBorder="1" applyAlignment="1">
      <alignment horizontal="center" vertical="center" wrapText="1"/>
    </xf>
    <xf numFmtId="0" fontId="24" fillId="0" borderId="46" xfId="38" applyFont="1" applyBorder="1" applyAlignment="1">
      <alignment vertical="top" wrapText="1"/>
    </xf>
    <xf numFmtId="0" fontId="24" fillId="0" borderId="46" xfId="38" applyFont="1" applyBorder="1" applyAlignment="1">
      <alignment horizontal="center" vertical="center" wrapText="1" shrinkToFit="1"/>
    </xf>
    <xf numFmtId="0" fontId="24" fillId="0" borderId="48" xfId="38" applyFont="1" applyBorder="1" applyAlignment="1">
      <alignment vertical="top" wrapText="1"/>
    </xf>
    <xf numFmtId="0" fontId="24" fillId="0" borderId="48" xfId="38" applyFont="1" applyBorder="1" applyAlignment="1">
      <alignment horizontal="center" vertical="center" wrapText="1" shrinkToFit="1"/>
    </xf>
    <xf numFmtId="3" fontId="24" fillId="0" borderId="48" xfId="0" applyNumberFormat="1" applyFont="1" applyBorder="1" applyAlignment="1">
      <alignment horizontal="center" vertical="center" wrapText="1"/>
    </xf>
    <xf numFmtId="0" fontId="24" fillId="26" borderId="46" xfId="38" applyFont="1" applyFill="1" applyBorder="1" applyAlignment="1">
      <alignment vertical="top" wrapText="1"/>
    </xf>
    <xf numFmtId="3" fontId="24" fillId="26" borderId="46" xfId="38" applyNumberFormat="1" applyFont="1" applyFill="1" applyBorder="1" applyAlignment="1">
      <alignment horizontal="center" vertical="center" wrapText="1"/>
    </xf>
    <xf numFmtId="0" fontId="24" fillId="26" borderId="48" xfId="38" applyFont="1" applyFill="1" applyBorder="1" applyAlignment="1">
      <alignment vertical="top" wrapText="1"/>
    </xf>
    <xf numFmtId="3" fontId="24" fillId="26" borderId="48" xfId="38" applyNumberFormat="1" applyFont="1" applyFill="1" applyBorder="1" applyAlignment="1">
      <alignment horizontal="center" vertical="center" wrapText="1"/>
    </xf>
    <xf numFmtId="0" fontId="24" fillId="26" borderId="49" xfId="38" applyFont="1" applyFill="1" applyBorder="1" applyAlignment="1">
      <alignment horizontal="left" vertical="center" wrapText="1"/>
    </xf>
    <xf numFmtId="0" fontId="24" fillId="26" borderId="46" xfId="38" applyFont="1" applyFill="1" applyBorder="1" applyAlignment="1">
      <alignment vertical="center" wrapText="1"/>
    </xf>
    <xf numFmtId="0" fontId="24" fillId="0" borderId="46" xfId="0" applyFont="1" applyBorder="1" applyAlignment="1">
      <alignment vertical="center" wrapText="1"/>
    </xf>
    <xf numFmtId="0" fontId="24" fillId="0" borderId="48" xfId="0" applyFont="1" applyBorder="1" applyAlignment="1">
      <alignment horizontal="center" vertical="center" wrapText="1"/>
    </xf>
    <xf numFmtId="0" fontId="24" fillId="26" borderId="46" xfId="38" applyFont="1" applyFill="1" applyBorder="1" applyAlignment="1">
      <alignment horizontal="center" vertical="center" wrapText="1"/>
    </xf>
    <xf numFmtId="0" fontId="24" fillId="26" borderId="48" xfId="38" applyFont="1" applyFill="1" applyBorder="1" applyAlignment="1">
      <alignment vertical="center" wrapText="1"/>
    </xf>
    <xf numFmtId="0" fontId="24" fillId="26" borderId="48" xfId="38" applyFont="1" applyFill="1" applyBorder="1" applyAlignment="1">
      <alignment horizontal="center" vertical="center" wrapText="1"/>
    </xf>
    <xf numFmtId="0" fontId="23" fillId="25" borderId="42" xfId="38" applyFont="1" applyFill="1" applyBorder="1" applyAlignment="1">
      <alignment horizontal="center" vertical="center"/>
    </xf>
    <xf numFmtId="0" fontId="23" fillId="25" borderId="37" xfId="38" applyFont="1" applyFill="1" applyBorder="1" applyAlignment="1">
      <alignment horizontal="left" vertical="center" wrapText="1"/>
    </xf>
    <xf numFmtId="0" fontId="24" fillId="25" borderId="37" xfId="38" applyFont="1" applyFill="1" applyBorder="1" applyAlignment="1">
      <alignment horizontal="center" vertical="center" wrapText="1"/>
    </xf>
    <xf numFmtId="0" fontId="23" fillId="25" borderId="50" xfId="38" applyFont="1" applyFill="1" applyBorder="1" applyAlignment="1">
      <alignment horizontal="center" vertical="center" wrapText="1"/>
    </xf>
    <xf numFmtId="3" fontId="23" fillId="25" borderId="37" xfId="38" applyNumberFormat="1" applyFont="1" applyFill="1" applyBorder="1" applyAlignment="1">
      <alignment horizontal="center" vertical="center" wrapText="1"/>
    </xf>
    <xf numFmtId="0" fontId="24" fillId="25" borderId="51" xfId="38" applyFont="1" applyFill="1" applyBorder="1" applyAlignment="1">
      <alignment horizontal="left" vertical="center" wrapText="1"/>
    </xf>
    <xf numFmtId="0" fontId="23" fillId="25" borderId="37" xfId="38" applyFont="1" applyFill="1" applyBorder="1" applyAlignment="1">
      <alignment horizontal="center" vertical="center" wrapText="1"/>
    </xf>
    <xf numFmtId="0" fontId="24" fillId="0" borderId="46" xfId="0" applyFont="1" applyBorder="1" applyAlignment="1">
      <alignment horizontal="left" vertical="center" wrapText="1"/>
    </xf>
    <xf numFmtId="0" fontId="24" fillId="0" borderId="23" xfId="0" applyFont="1" applyBorder="1" applyAlignment="1">
      <alignment horizontal="left" vertical="center" wrapText="1"/>
    </xf>
    <xf numFmtId="0" fontId="20" fillId="0" borderId="0" xfId="38" applyFont="1" applyAlignment="1">
      <alignment horizontal="center" wrapText="1"/>
    </xf>
    <xf numFmtId="3" fontId="24" fillId="0" borderId="46" xfId="38" applyNumberFormat="1" applyFont="1" applyBorder="1" applyAlignment="1">
      <alignment horizontal="center" vertical="center" wrapText="1" shrinkToFit="1"/>
    </xf>
    <xf numFmtId="3" fontId="24" fillId="0" borderId="25" xfId="38" applyNumberFormat="1" applyFont="1" applyBorder="1" applyAlignment="1">
      <alignment horizontal="center" vertical="center" wrapText="1" shrinkToFit="1"/>
    </xf>
    <xf numFmtId="0" fontId="20" fillId="0" borderId="0" xfId="38" applyFont="1" applyAlignment="1">
      <alignment horizontal="center" wrapText="1"/>
    </xf>
    <xf numFmtId="49" fontId="20" fillId="24" borderId="10" xfId="38" applyNumberFormat="1" applyFont="1" applyFill="1" applyBorder="1" applyAlignment="1">
      <alignment horizontal="center" vertical="center" wrapText="1"/>
    </xf>
    <xf numFmtId="49" fontId="20" fillId="24" borderId="11" xfId="38" applyNumberFormat="1" applyFont="1" applyFill="1" applyBorder="1" applyAlignment="1">
      <alignment horizontal="center" vertical="center" wrapText="1"/>
    </xf>
    <xf numFmtId="49" fontId="20" fillId="0" borderId="28" xfId="38" applyNumberFormat="1" applyFont="1" applyBorder="1" applyAlignment="1">
      <alignment horizontal="center" vertical="center" wrapText="1" shrinkToFit="1"/>
    </xf>
    <xf numFmtId="49" fontId="20" fillId="0" borderId="0" xfId="38" applyNumberFormat="1" applyFont="1" applyAlignment="1">
      <alignment horizontal="center" vertical="center" wrapText="1" shrinkToFit="1"/>
    </xf>
    <xf numFmtId="49" fontId="20" fillId="0" borderId="29" xfId="38" applyNumberFormat="1" applyFont="1" applyBorder="1" applyAlignment="1">
      <alignment horizontal="center" vertical="center" wrapText="1" shrinkToFit="1"/>
    </xf>
    <xf numFmtId="0" fontId="23" fillId="26" borderId="30" xfId="38" applyFont="1" applyFill="1" applyBorder="1" applyAlignment="1">
      <alignment horizontal="center" wrapText="1"/>
    </xf>
    <xf numFmtId="0" fontId="24" fillId="0" borderId="31" xfId="0" applyFont="1" applyBorder="1" applyAlignment="1">
      <alignment horizontal="center" wrapText="1"/>
    </xf>
    <xf numFmtId="0" fontId="24" fillId="0" borderId="32" xfId="0" applyFont="1" applyBorder="1" applyAlignment="1">
      <alignment horizontal="center" wrapText="1"/>
    </xf>
    <xf numFmtId="0" fontId="23" fillId="0" borderId="28" xfId="38" applyFont="1" applyBorder="1" applyAlignment="1">
      <alignment horizontal="center" vertical="center" wrapText="1"/>
    </xf>
    <xf numFmtId="0" fontId="23" fillId="0" borderId="0" xfId="38" applyFont="1" applyAlignment="1">
      <alignment horizontal="center" vertical="center" wrapText="1"/>
    </xf>
    <xf numFmtId="0" fontId="23" fillId="0" borderId="29" xfId="38" applyFont="1" applyBorder="1" applyAlignment="1">
      <alignment horizontal="center" vertical="center" wrapText="1"/>
    </xf>
    <xf numFmtId="0" fontId="20" fillId="30" borderId="11" xfId="0" applyFont="1" applyFill="1" applyBorder="1" applyAlignment="1">
      <alignment horizontal="left" vertical="center" wrapText="1"/>
    </xf>
    <xf numFmtId="0" fontId="20" fillId="31" borderId="44" xfId="0" applyFont="1" applyFill="1" applyBorder="1" applyAlignment="1">
      <alignment horizontal="left" vertical="center" wrapText="1"/>
    </xf>
    <xf numFmtId="0" fontId="20" fillId="31" borderId="45" xfId="0" applyFont="1" applyFill="1" applyBorder="1" applyAlignment="1">
      <alignment horizontal="left" vertical="center" wrapText="1"/>
    </xf>
    <xf numFmtId="0" fontId="19" fillId="0" borderId="0" xfId="0" applyFont="1" applyAlignment="1">
      <alignment horizontal="left"/>
    </xf>
    <xf numFmtId="0" fontId="24" fillId="0" borderId="0" xfId="0" applyFont="1" applyAlignment="1">
      <alignment horizontal="center" vertical="center"/>
    </xf>
    <xf numFmtId="0" fontId="24" fillId="0" borderId="0" xfId="0" applyFont="1" applyAlignment="1">
      <alignment horizontal="center"/>
    </xf>
    <xf numFmtId="0" fontId="27" fillId="0" borderId="0" xfId="0" applyFont="1" applyAlignment="1">
      <alignment horizontal="center" vertical="center" wrapText="1"/>
    </xf>
    <xf numFmtId="0" fontId="0" fillId="0" borderId="0" xfId="0" applyAlignment="1">
      <alignment horizontal="center" vertical="center" wrapText="1"/>
    </xf>
    <xf numFmtId="0" fontId="27" fillId="0" borderId="0" xfId="0" applyFont="1" applyAlignment="1">
      <alignment horizontal="left" vertical="center" wrapText="1"/>
    </xf>
    <xf numFmtId="0" fontId="0" fillId="0" borderId="0" xfId="0" applyAlignment="1">
      <alignment horizontal="left" vertical="center" wrapText="1"/>
    </xf>
    <xf numFmtId="0" fontId="27" fillId="0" borderId="0" xfId="0" applyFont="1" applyAlignment="1">
      <alignment horizontal="left" wrapText="1"/>
    </xf>
    <xf numFmtId="0" fontId="27" fillId="0" borderId="0" xfId="0" applyFont="1" applyAlignment="1">
      <alignment wrapText="1"/>
    </xf>
    <xf numFmtId="0" fontId="0" fillId="0" borderId="0" xfId="0" applyAlignment="1">
      <alignment wrapText="1"/>
    </xf>
    <xf numFmtId="0" fontId="37" fillId="0" borderId="0" xfId="0" applyFont="1"/>
    <xf numFmtId="0" fontId="37" fillId="0" borderId="0" xfId="0" applyFont="1" applyAlignment="1">
      <alignment wrapText="1"/>
    </xf>
    <xf numFmtId="0" fontId="37" fillId="0" borderId="0" xfId="0" applyFont="1" applyAlignment="1">
      <alignment horizontal="center" wrapText="1"/>
    </xf>
    <xf numFmtId="0" fontId="38" fillId="0" borderId="0" xfId="0" applyFont="1"/>
    <xf numFmtId="0" fontId="37" fillId="0" borderId="0" xfId="0" applyFont="1" applyAlignment="1">
      <alignment horizontal="center" vertical="center"/>
    </xf>
    <xf numFmtId="0" fontId="37" fillId="0" borderId="0" xfId="0" applyFont="1" applyAlignment="1">
      <alignment horizontal="center" vertical="center" wrapText="1"/>
    </xf>
    <xf numFmtId="0" fontId="37" fillId="0" borderId="0" xfId="0" applyFont="1" applyAlignment="1">
      <alignment horizontal="center"/>
    </xf>
    <xf numFmtId="0" fontId="37" fillId="0" borderId="0" xfId="38" applyFont="1" applyAlignment="1">
      <alignment wrapText="1"/>
    </xf>
    <xf numFmtId="0" fontId="37" fillId="0" borderId="0" xfId="0" applyFont="1" applyAlignment="1">
      <alignment vertical="center"/>
    </xf>
    <xf numFmtId="0" fontId="37" fillId="0" borderId="0" xfId="38" applyFont="1" applyAlignment="1">
      <alignment vertical="center"/>
    </xf>
    <xf numFmtId="0" fontId="38" fillId="0" borderId="0" xfId="0" applyFont="1" applyAlignment="1">
      <alignment vertical="center"/>
    </xf>
    <xf numFmtId="0" fontId="20" fillId="0" borderId="0" xfId="38" applyFont="1" applyAlignment="1">
      <alignment vertical="center"/>
    </xf>
    <xf numFmtId="0" fontId="19" fillId="0" borderId="0" xfId="0" applyFont="1" applyAlignment="1">
      <alignment vertical="center"/>
    </xf>
    <xf numFmtId="0" fontId="24" fillId="0" borderId="34" xfId="38" applyFont="1" applyBorder="1" applyAlignment="1">
      <alignment vertical="center" wrapText="1"/>
    </xf>
    <xf numFmtId="0" fontId="24" fillId="0" borderId="22" xfId="38" applyFont="1" applyBorder="1" applyAlignment="1">
      <alignment vertical="center" wrapText="1"/>
    </xf>
    <xf numFmtId="0" fontId="24" fillId="0" borderId="47" xfId="38" applyFont="1" applyBorder="1" applyAlignment="1">
      <alignment vertical="center" wrapText="1"/>
    </xf>
    <xf numFmtId="0" fontId="24" fillId="0" borderId="19" xfId="38" applyFont="1" applyBorder="1" applyAlignment="1">
      <alignment horizontal="right" vertical="center" wrapText="1"/>
    </xf>
    <xf numFmtId="0" fontId="24" fillId="0" borderId="24" xfId="38" applyFont="1" applyBorder="1" applyAlignment="1">
      <alignment horizontal="right" vertical="center" wrapText="1"/>
    </xf>
    <xf numFmtId="0" fontId="24" fillId="0" borderId="47" xfId="38" applyFont="1" applyBorder="1" applyAlignment="1">
      <alignment horizontal="center" vertical="center"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xf>
    <xf numFmtId="0" fontId="37" fillId="0" borderId="0" xfId="38" applyFont="1" applyAlignment="1">
      <alignment horizontal="center" wrapText="1"/>
    </xf>
    <xf numFmtId="0" fontId="24" fillId="26" borderId="27" xfId="38" applyFont="1" applyFill="1" applyBorder="1" applyAlignment="1">
      <alignment horizontal="center" vertical="center"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3" xfId="39" xr:uid="{00000000-0005-0000-0000-000027000000}"/>
    <cellStyle name="Normal 3" xfId="40" xr:uid="{00000000-0005-0000-0000-000028000000}"/>
    <cellStyle name="Normal 4" xfId="41" xr:uid="{00000000-0005-0000-0000-000029000000}"/>
    <cellStyle name="Note 2" xfId="42" xr:uid="{00000000-0005-0000-0000-00002A000000}"/>
    <cellStyle name="Output 2" xfId="43" xr:uid="{00000000-0005-0000-0000-00002B000000}"/>
    <cellStyle name="Title 2" xfId="44" xr:uid="{00000000-0005-0000-0000-00002C000000}"/>
    <cellStyle name="Total 2" xfId="45" xr:uid="{00000000-0005-0000-0000-00002D000000}"/>
    <cellStyle name="Warning Text 2" xfId="46" xr:uid="{00000000-0005-0000-0000-00002E000000}"/>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15"/>
  <sheetViews>
    <sheetView tabSelected="1" zoomScaleNormal="100" workbookViewId="0">
      <selection activeCell="M98" sqref="M98"/>
    </sheetView>
  </sheetViews>
  <sheetFormatPr defaultColWidth="9.140625" defaultRowHeight="14.25"/>
  <cols>
    <col min="1" max="1" width="9.140625" style="1"/>
    <col min="2" max="2" width="4.140625" style="203" customWidth="1"/>
    <col min="3" max="3" width="31.85546875" style="1" customWidth="1"/>
    <col min="4" max="4" width="19.7109375" style="11" customWidth="1"/>
    <col min="5" max="5" width="14.7109375" style="1" hidden="1" customWidth="1"/>
    <col min="6" max="6" width="21.85546875" style="1" customWidth="1"/>
    <col min="7" max="7" width="3.85546875" style="1" hidden="1" customWidth="1"/>
    <col min="8" max="8" width="11.140625" style="1" customWidth="1"/>
    <col min="9" max="16384" width="9.140625" style="1"/>
  </cols>
  <sheetData>
    <row r="1" spans="2:8" ht="18">
      <c r="B1" s="199" t="s">
        <v>315</v>
      </c>
      <c r="C1" s="192"/>
      <c r="D1" s="193" t="s">
        <v>316</v>
      </c>
      <c r="E1" s="193"/>
      <c r="F1" s="193"/>
      <c r="G1" s="194"/>
    </row>
    <row r="2" spans="2:8" ht="18">
      <c r="B2" s="200"/>
      <c r="C2" s="192"/>
      <c r="D2" s="211"/>
      <c r="E2" s="195"/>
      <c r="F2" s="192"/>
      <c r="G2" s="196"/>
    </row>
    <row r="3" spans="2:8" ht="18">
      <c r="B3" s="200"/>
      <c r="C3" s="192"/>
      <c r="D3" s="211"/>
      <c r="E3" s="195"/>
      <c r="F3" s="192"/>
      <c r="G3" s="196"/>
    </row>
    <row r="4" spans="2:8" ht="18">
      <c r="B4" s="201"/>
      <c r="C4" s="197" t="s">
        <v>317</v>
      </c>
      <c r="D4" s="197"/>
      <c r="E4" s="197"/>
      <c r="F4" s="197"/>
      <c r="G4" s="196"/>
    </row>
    <row r="5" spans="2:8" ht="18">
      <c r="B5" s="201"/>
      <c r="C5" s="191" t="s">
        <v>318</v>
      </c>
      <c r="D5" s="212"/>
      <c r="E5" s="191"/>
      <c r="F5" s="194"/>
      <c r="G5" s="196"/>
    </row>
    <row r="6" spans="2:8" ht="18.75" thickBot="1">
      <c r="B6" s="200"/>
      <c r="C6" s="198"/>
      <c r="D6" s="213"/>
      <c r="E6" s="198"/>
      <c r="F6" s="198"/>
      <c r="G6" s="198"/>
    </row>
    <row r="7" spans="2:8" ht="15" hidden="1">
      <c r="B7" s="202"/>
      <c r="C7" s="166"/>
      <c r="D7" s="166"/>
      <c r="E7" s="166"/>
      <c r="F7" s="166"/>
      <c r="G7" s="166"/>
    </row>
    <row r="8" spans="2:8" ht="15.75" hidden="1" thickBot="1">
      <c r="C8" s="2"/>
      <c r="D8" s="163"/>
      <c r="E8" s="2"/>
      <c r="F8" s="2"/>
      <c r="G8" s="3" t="s">
        <v>32</v>
      </c>
    </row>
    <row r="9" spans="2:8" ht="30.75" customHeight="1" thickBot="1">
      <c r="B9" s="12" t="s">
        <v>0</v>
      </c>
      <c r="C9" s="13" t="s">
        <v>2</v>
      </c>
      <c r="D9" s="13" t="s">
        <v>28</v>
      </c>
      <c r="E9" s="13" t="s">
        <v>47</v>
      </c>
      <c r="F9" s="13" t="s">
        <v>319</v>
      </c>
      <c r="G9" s="14" t="s">
        <v>1</v>
      </c>
    </row>
    <row r="10" spans="2:8" ht="15.75" thickBot="1">
      <c r="B10" s="4">
        <v>0</v>
      </c>
      <c r="C10" s="5">
        <v>1</v>
      </c>
      <c r="D10" s="5">
        <v>2</v>
      </c>
      <c r="E10" s="5">
        <v>3</v>
      </c>
      <c r="F10" s="5">
        <v>4</v>
      </c>
      <c r="G10" s="6">
        <v>5</v>
      </c>
    </row>
    <row r="11" spans="2:8" ht="39" customHeight="1" thickBot="1">
      <c r="B11" s="167" t="s">
        <v>298</v>
      </c>
      <c r="C11" s="168"/>
      <c r="D11" s="10"/>
      <c r="E11" s="8"/>
      <c r="F11" s="18">
        <f>F13+F99+F100-F100</f>
        <v>1939500</v>
      </c>
      <c r="G11" s="9"/>
    </row>
    <row r="12" spans="2:8" ht="15.75" customHeight="1" thickBot="1">
      <c r="B12" s="169"/>
      <c r="C12" s="170"/>
      <c r="D12" s="170"/>
      <c r="E12" s="170"/>
      <c r="F12" s="170"/>
      <c r="G12" s="171"/>
    </row>
    <row r="13" spans="2:8" ht="32.25" thickBot="1">
      <c r="B13" s="15" t="s">
        <v>18</v>
      </c>
      <c r="C13" s="16" t="s">
        <v>162</v>
      </c>
      <c r="D13" s="16"/>
      <c r="E13" s="17"/>
      <c r="F13" s="18">
        <f>F20+F15+F16+F17+F18+F19+F21+F22+F23+F24+F25+F26+F27+F28+F29+F30+F31+F35+F33+F34+F38+F36+F37</f>
        <v>1239500</v>
      </c>
      <c r="G13" s="19"/>
      <c r="H13" s="20"/>
    </row>
    <row r="14" spans="2:8" ht="16.5" thickBot="1">
      <c r="B14" s="172" t="s">
        <v>23</v>
      </c>
      <c r="C14" s="173"/>
      <c r="D14" s="173"/>
      <c r="E14" s="173"/>
      <c r="F14" s="173"/>
      <c r="G14" s="174"/>
      <c r="H14" s="20"/>
    </row>
    <row r="15" spans="2:8" ht="29.25" customHeight="1">
      <c r="B15" s="65">
        <v>1</v>
      </c>
      <c r="C15" s="66" t="s">
        <v>57</v>
      </c>
      <c r="D15" s="26" t="s">
        <v>31</v>
      </c>
      <c r="E15" s="26"/>
      <c r="F15" s="67">
        <v>160000</v>
      </c>
      <c r="G15" s="74" t="s">
        <v>169</v>
      </c>
      <c r="H15" s="20"/>
    </row>
    <row r="16" spans="2:8" ht="22.5" customHeight="1">
      <c r="B16" s="63">
        <v>2</v>
      </c>
      <c r="C16" s="125" t="s">
        <v>36</v>
      </c>
      <c r="D16" s="126" t="s">
        <v>49</v>
      </c>
      <c r="E16" s="126"/>
      <c r="F16" s="127">
        <v>16500</v>
      </c>
      <c r="G16" s="22" t="s">
        <v>52</v>
      </c>
      <c r="H16" s="20"/>
    </row>
    <row r="17" spans="2:8" ht="35.25" customHeight="1">
      <c r="B17" s="63">
        <v>3</v>
      </c>
      <c r="C17" s="125" t="s">
        <v>3</v>
      </c>
      <c r="D17" s="126" t="s">
        <v>30</v>
      </c>
      <c r="E17" s="126"/>
      <c r="F17" s="127">
        <v>60000</v>
      </c>
      <c r="G17" s="22" t="s">
        <v>53</v>
      </c>
      <c r="H17" s="20"/>
    </row>
    <row r="18" spans="2:8" ht="41.25" customHeight="1">
      <c r="B18" s="63">
        <v>4</v>
      </c>
      <c r="C18" s="125" t="s">
        <v>37</v>
      </c>
      <c r="D18" s="126" t="s">
        <v>86</v>
      </c>
      <c r="E18" s="126"/>
      <c r="F18" s="127">
        <v>5000</v>
      </c>
      <c r="G18" s="22" t="s">
        <v>87</v>
      </c>
      <c r="H18" s="20"/>
    </row>
    <row r="19" spans="2:8" ht="33" customHeight="1">
      <c r="B19" s="63">
        <v>5</v>
      </c>
      <c r="C19" s="128" t="s">
        <v>60</v>
      </c>
      <c r="D19" s="129" t="s">
        <v>31</v>
      </c>
      <c r="E19" s="129"/>
      <c r="F19" s="130">
        <f>70000+30000</f>
        <v>100000</v>
      </c>
      <c r="G19" s="21" t="s">
        <v>168</v>
      </c>
      <c r="H19" s="20"/>
    </row>
    <row r="20" spans="2:8" ht="32.25" customHeight="1">
      <c r="B20" s="63">
        <v>6</v>
      </c>
      <c r="C20" s="128" t="s">
        <v>293</v>
      </c>
      <c r="D20" s="129" t="s">
        <v>167</v>
      </c>
      <c r="E20" s="129"/>
      <c r="F20" s="130">
        <v>220000</v>
      </c>
      <c r="G20" s="21" t="s">
        <v>163</v>
      </c>
      <c r="H20" s="20"/>
    </row>
    <row r="21" spans="2:8" ht="40.5" customHeight="1">
      <c r="B21" s="63">
        <v>7</v>
      </c>
      <c r="C21" s="125" t="s">
        <v>300</v>
      </c>
      <c r="D21" s="126" t="s">
        <v>297</v>
      </c>
      <c r="E21" s="126"/>
      <c r="F21" s="127">
        <f>15000+67500</f>
        <v>82500</v>
      </c>
      <c r="G21" s="22" t="s">
        <v>296</v>
      </c>
      <c r="H21" s="20"/>
    </row>
    <row r="22" spans="2:8" ht="35.25" customHeight="1">
      <c r="B22" s="63">
        <v>8</v>
      </c>
      <c r="C22" s="125" t="s">
        <v>166</v>
      </c>
      <c r="D22" s="126" t="s">
        <v>58</v>
      </c>
      <c r="E22" s="126"/>
      <c r="F22" s="127">
        <v>25000</v>
      </c>
      <c r="G22" s="22" t="s">
        <v>38</v>
      </c>
      <c r="H22" s="20"/>
    </row>
    <row r="23" spans="2:8" ht="51.75" customHeight="1">
      <c r="B23" s="63">
        <v>9</v>
      </c>
      <c r="C23" s="125" t="s">
        <v>164</v>
      </c>
      <c r="D23" s="126" t="s">
        <v>59</v>
      </c>
      <c r="E23" s="126"/>
      <c r="F23" s="127">
        <v>23000</v>
      </c>
      <c r="G23" s="22" t="s">
        <v>55</v>
      </c>
      <c r="H23" s="20"/>
    </row>
    <row r="24" spans="2:8" ht="33.75" customHeight="1">
      <c r="B24" s="63">
        <v>10</v>
      </c>
      <c r="C24" s="125" t="s">
        <v>165</v>
      </c>
      <c r="D24" s="126" t="s">
        <v>50</v>
      </c>
      <c r="E24" s="126"/>
      <c r="F24" s="127">
        <v>10000</v>
      </c>
      <c r="G24" s="22" t="s">
        <v>88</v>
      </c>
      <c r="H24" s="20"/>
    </row>
    <row r="25" spans="2:8" ht="32.25" customHeight="1">
      <c r="B25" s="63">
        <v>11</v>
      </c>
      <c r="C25" s="125" t="s">
        <v>39</v>
      </c>
      <c r="D25" s="126" t="s">
        <v>40</v>
      </c>
      <c r="E25" s="126"/>
      <c r="F25" s="127">
        <v>30000</v>
      </c>
      <c r="G25" s="22" t="s">
        <v>89</v>
      </c>
      <c r="H25" s="20"/>
    </row>
    <row r="26" spans="2:8" ht="30" customHeight="1">
      <c r="B26" s="63">
        <v>12</v>
      </c>
      <c r="C26" s="125" t="s">
        <v>4</v>
      </c>
      <c r="D26" s="126" t="s">
        <v>29</v>
      </c>
      <c r="E26" s="126"/>
      <c r="F26" s="127">
        <v>50000</v>
      </c>
      <c r="G26" s="22" t="s">
        <v>90</v>
      </c>
      <c r="H26" s="20"/>
    </row>
    <row r="27" spans="2:8" ht="39.75" customHeight="1">
      <c r="B27" s="63">
        <v>13</v>
      </c>
      <c r="C27" s="125" t="s">
        <v>5</v>
      </c>
      <c r="D27" s="126" t="s">
        <v>31</v>
      </c>
      <c r="E27" s="126"/>
      <c r="F27" s="127">
        <v>30000</v>
      </c>
      <c r="G27" s="22" t="s">
        <v>54</v>
      </c>
      <c r="H27" s="20"/>
    </row>
    <row r="28" spans="2:8" ht="56.25" customHeight="1">
      <c r="B28" s="63">
        <v>14</v>
      </c>
      <c r="C28" s="125" t="s">
        <v>6</v>
      </c>
      <c r="D28" s="126" t="s">
        <v>31</v>
      </c>
      <c r="E28" s="126"/>
      <c r="F28" s="127">
        <v>40000</v>
      </c>
      <c r="G28" s="22" t="s">
        <v>172</v>
      </c>
      <c r="H28" s="20"/>
    </row>
    <row r="29" spans="2:8" ht="57.75" customHeight="1">
      <c r="B29" s="63">
        <v>15</v>
      </c>
      <c r="C29" s="125" t="s">
        <v>41</v>
      </c>
      <c r="D29" s="126" t="s">
        <v>31</v>
      </c>
      <c r="E29" s="126"/>
      <c r="F29" s="127">
        <v>10000</v>
      </c>
      <c r="G29" s="22" t="s">
        <v>42</v>
      </c>
      <c r="H29" s="25"/>
    </row>
    <row r="30" spans="2:8" ht="57.75" customHeight="1">
      <c r="B30" s="63">
        <v>16</v>
      </c>
      <c r="C30" s="125" t="s">
        <v>117</v>
      </c>
      <c r="D30" s="126" t="s">
        <v>31</v>
      </c>
      <c r="E30" s="126"/>
      <c r="F30" s="127">
        <v>60000</v>
      </c>
      <c r="G30" s="22" t="s">
        <v>161</v>
      </c>
      <c r="H30" s="25"/>
    </row>
    <row r="31" spans="2:8" ht="48" customHeight="1" thickBot="1">
      <c r="B31" s="63">
        <v>17</v>
      </c>
      <c r="C31" s="64" t="s">
        <v>173</v>
      </c>
      <c r="D31" s="24" t="s">
        <v>119</v>
      </c>
      <c r="E31" s="24"/>
      <c r="F31" s="165">
        <v>40000</v>
      </c>
      <c r="G31" s="75" t="s">
        <v>174</v>
      </c>
      <c r="H31" s="25"/>
    </row>
    <row r="32" spans="2:8" ht="16.5" thickBot="1">
      <c r="B32" s="175" t="s">
        <v>24</v>
      </c>
      <c r="C32" s="176"/>
      <c r="D32" s="176"/>
      <c r="E32" s="176"/>
      <c r="F32" s="176"/>
      <c r="G32" s="177"/>
      <c r="H32" s="20"/>
    </row>
    <row r="33" spans="2:8" ht="30" customHeight="1">
      <c r="B33" s="65">
        <v>18</v>
      </c>
      <c r="C33" s="66" t="s">
        <v>114</v>
      </c>
      <c r="D33" s="26" t="s">
        <v>115</v>
      </c>
      <c r="E33" s="26"/>
      <c r="F33" s="67">
        <v>25000</v>
      </c>
      <c r="G33" s="27" t="s">
        <v>116</v>
      </c>
      <c r="H33" s="20"/>
    </row>
    <row r="34" spans="2:8" ht="42.75" customHeight="1">
      <c r="B34" s="63">
        <v>19</v>
      </c>
      <c r="C34" s="131" t="s">
        <v>118</v>
      </c>
      <c r="D34" s="132" t="s">
        <v>119</v>
      </c>
      <c r="E34" s="132"/>
      <c r="F34" s="164">
        <v>25000</v>
      </c>
      <c r="G34" s="28" t="s">
        <v>159</v>
      </c>
      <c r="H34" s="20"/>
    </row>
    <row r="35" spans="2:8" ht="41.25" customHeight="1">
      <c r="B35" s="63">
        <v>20</v>
      </c>
      <c r="C35" s="131" t="s">
        <v>61</v>
      </c>
      <c r="D35" s="132" t="s">
        <v>62</v>
      </c>
      <c r="E35" s="132"/>
      <c r="F35" s="164">
        <v>100000</v>
      </c>
      <c r="G35" s="28" t="s">
        <v>160</v>
      </c>
      <c r="H35" s="20"/>
    </row>
    <row r="36" spans="2:8" ht="43.5" customHeight="1">
      <c r="B36" s="63">
        <v>21</v>
      </c>
      <c r="C36" s="161" t="s">
        <v>26</v>
      </c>
      <c r="D36" s="132" t="s">
        <v>31</v>
      </c>
      <c r="E36" s="135"/>
      <c r="F36" s="137">
        <v>40000</v>
      </c>
      <c r="G36" s="162" t="s">
        <v>294</v>
      </c>
      <c r="H36" s="20"/>
    </row>
    <row r="37" spans="2:8" ht="33.75" customHeight="1" thickBot="1">
      <c r="B37" s="63">
        <v>22</v>
      </c>
      <c r="C37" s="68" t="s">
        <v>27</v>
      </c>
      <c r="D37" s="24" t="s">
        <v>31</v>
      </c>
      <c r="E37" s="30"/>
      <c r="F37" s="32">
        <v>5000</v>
      </c>
      <c r="G37" s="48" t="s">
        <v>171</v>
      </c>
      <c r="H37" s="20"/>
    </row>
    <row r="38" spans="2:8" ht="33" customHeight="1" thickBot="1">
      <c r="B38" s="96" t="s">
        <v>19</v>
      </c>
      <c r="C38" s="160" t="s">
        <v>17</v>
      </c>
      <c r="D38" s="160"/>
      <c r="E38" s="160"/>
      <c r="F38" s="158">
        <f>SUM(F39:F98)</f>
        <v>82500</v>
      </c>
      <c r="G38" s="94"/>
      <c r="H38" s="20"/>
    </row>
    <row r="39" spans="2:8" ht="51" customHeight="1">
      <c r="B39" s="55">
        <v>23</v>
      </c>
      <c r="C39" s="80" t="s">
        <v>7</v>
      </c>
      <c r="D39" s="81" t="s">
        <v>175</v>
      </c>
      <c r="E39" s="81" t="s">
        <v>176</v>
      </c>
      <c r="F39" s="46">
        <v>3000</v>
      </c>
      <c r="G39" s="47" t="s">
        <v>281</v>
      </c>
      <c r="H39" s="20"/>
    </row>
    <row r="40" spans="2:8" ht="39.75" customHeight="1">
      <c r="B40" s="204"/>
      <c r="C40" s="76"/>
      <c r="D40" s="134" t="s">
        <v>177</v>
      </c>
      <c r="E40" s="135" t="s">
        <v>102</v>
      </c>
      <c r="F40" s="77">
        <v>800</v>
      </c>
      <c r="G40" s="73" t="s">
        <v>178</v>
      </c>
      <c r="H40" s="20"/>
    </row>
    <row r="41" spans="2:8" ht="57" customHeight="1">
      <c r="B41" s="204"/>
      <c r="C41" s="23"/>
      <c r="D41" s="40" t="s">
        <v>179</v>
      </c>
      <c r="E41" s="40" t="s">
        <v>74</v>
      </c>
      <c r="F41" s="72">
        <v>1500</v>
      </c>
      <c r="G41" s="73" t="s">
        <v>181</v>
      </c>
      <c r="H41" s="20"/>
    </row>
    <row r="42" spans="2:8" ht="51.75" customHeight="1">
      <c r="B42" s="204"/>
      <c r="C42" s="23"/>
      <c r="D42" s="40" t="s">
        <v>180</v>
      </c>
      <c r="E42" s="40" t="s">
        <v>121</v>
      </c>
      <c r="F42" s="72">
        <v>1000</v>
      </c>
      <c r="G42" s="73" t="s">
        <v>182</v>
      </c>
      <c r="H42" s="20"/>
    </row>
    <row r="43" spans="2:8" ht="37.5" customHeight="1">
      <c r="B43" s="205"/>
      <c r="C43" s="136"/>
      <c r="D43" s="135" t="s">
        <v>183</v>
      </c>
      <c r="E43" s="135" t="s">
        <v>69</v>
      </c>
      <c r="F43" s="137">
        <v>1000</v>
      </c>
      <c r="G43" s="28" t="s">
        <v>280</v>
      </c>
      <c r="H43" s="20"/>
    </row>
    <row r="44" spans="2:8" ht="53.25" customHeight="1">
      <c r="B44" s="205"/>
      <c r="C44" s="136"/>
      <c r="D44" s="135" t="s">
        <v>184</v>
      </c>
      <c r="E44" s="135" t="s">
        <v>185</v>
      </c>
      <c r="F44" s="137">
        <v>800</v>
      </c>
      <c r="G44" s="28" t="s">
        <v>282</v>
      </c>
      <c r="H44" s="20"/>
    </row>
    <row r="45" spans="2:8" ht="43.5" customHeight="1">
      <c r="B45" s="205"/>
      <c r="C45" s="136"/>
      <c r="D45" s="135" t="s">
        <v>186</v>
      </c>
      <c r="E45" s="135" t="s">
        <v>185</v>
      </c>
      <c r="F45" s="137">
        <v>1000</v>
      </c>
      <c r="G45" s="28" t="s">
        <v>283</v>
      </c>
      <c r="H45" s="20"/>
    </row>
    <row r="46" spans="2:8" ht="49.5" customHeight="1">
      <c r="B46" s="205"/>
      <c r="C46" s="136"/>
      <c r="D46" s="135" t="s">
        <v>187</v>
      </c>
      <c r="E46" s="135" t="s">
        <v>185</v>
      </c>
      <c r="F46" s="137">
        <v>1000</v>
      </c>
      <c r="G46" s="28" t="s">
        <v>190</v>
      </c>
      <c r="H46" s="20"/>
    </row>
    <row r="47" spans="2:8" ht="73.5" customHeight="1" thickBot="1">
      <c r="B47" s="95"/>
      <c r="C47" s="82"/>
      <c r="D47" s="30" t="s">
        <v>188</v>
      </c>
      <c r="E47" s="30" t="s">
        <v>189</v>
      </c>
      <c r="F47" s="32">
        <v>1000</v>
      </c>
      <c r="G47" s="83" t="s">
        <v>191</v>
      </c>
      <c r="H47" s="20"/>
    </row>
    <row r="48" spans="2:8" ht="48.75" customHeight="1" thickBot="1">
      <c r="B48" s="204">
        <v>24</v>
      </c>
      <c r="C48" s="78" t="s">
        <v>8</v>
      </c>
      <c r="D48" s="40" t="s">
        <v>192</v>
      </c>
      <c r="E48" s="40" t="s">
        <v>67</v>
      </c>
      <c r="F48" s="72">
        <v>1200</v>
      </c>
      <c r="G48" s="79" t="s">
        <v>284</v>
      </c>
      <c r="H48" s="20"/>
    </row>
    <row r="49" spans="2:8" ht="38.25" customHeight="1">
      <c r="B49" s="55">
        <v>25</v>
      </c>
      <c r="C49" s="53" t="s">
        <v>9</v>
      </c>
      <c r="D49" s="33" t="s">
        <v>193</v>
      </c>
      <c r="E49" s="33" t="s">
        <v>67</v>
      </c>
      <c r="F49" s="46">
        <v>1000</v>
      </c>
      <c r="G49" s="27" t="s">
        <v>285</v>
      </c>
      <c r="H49" s="20"/>
    </row>
    <row r="50" spans="2:8" ht="63" customHeight="1">
      <c r="B50" s="205"/>
      <c r="C50" s="138"/>
      <c r="D50" s="139" t="s">
        <v>194</v>
      </c>
      <c r="E50" s="139" t="s">
        <v>71</v>
      </c>
      <c r="F50" s="137">
        <v>1000</v>
      </c>
      <c r="G50" s="28" t="s">
        <v>91</v>
      </c>
      <c r="H50" s="20"/>
    </row>
    <row r="51" spans="2:8" ht="64.5" customHeight="1" thickBot="1">
      <c r="B51" s="206"/>
      <c r="C51" s="140"/>
      <c r="D51" s="141" t="s">
        <v>195</v>
      </c>
      <c r="E51" s="141" t="s">
        <v>72</v>
      </c>
      <c r="F51" s="142">
        <v>1000</v>
      </c>
      <c r="G51" s="133" t="s">
        <v>286</v>
      </c>
      <c r="H51" s="20"/>
    </row>
    <row r="52" spans="2:8" ht="57.75" customHeight="1">
      <c r="B52" s="55">
        <v>26</v>
      </c>
      <c r="C52" s="54" t="s">
        <v>10</v>
      </c>
      <c r="D52" s="33" t="s">
        <v>196</v>
      </c>
      <c r="E52" s="33" t="s">
        <v>92</v>
      </c>
      <c r="F52" s="46">
        <v>1000</v>
      </c>
      <c r="G52" s="27" t="s">
        <v>287</v>
      </c>
      <c r="H52" s="20"/>
    </row>
    <row r="53" spans="2:8" ht="132.75" customHeight="1">
      <c r="B53" s="205"/>
      <c r="C53" s="136"/>
      <c r="D53" s="135" t="s">
        <v>197</v>
      </c>
      <c r="E53" s="139" t="s">
        <v>198</v>
      </c>
      <c r="F53" s="137">
        <v>5000</v>
      </c>
      <c r="G53" s="28" t="s">
        <v>288</v>
      </c>
      <c r="H53" s="20"/>
    </row>
    <row r="54" spans="2:8" ht="53.25" customHeight="1">
      <c r="B54" s="205"/>
      <c r="C54" s="136"/>
      <c r="D54" s="135" t="s">
        <v>199</v>
      </c>
      <c r="E54" s="139" t="s">
        <v>79</v>
      </c>
      <c r="F54" s="137">
        <v>1000</v>
      </c>
      <c r="G54" s="28" t="s">
        <v>205</v>
      </c>
      <c r="H54" s="20"/>
    </row>
    <row r="55" spans="2:8" ht="57.75" customHeight="1">
      <c r="B55" s="205"/>
      <c r="C55" s="136"/>
      <c r="D55" s="135" t="s">
        <v>200</v>
      </c>
      <c r="E55" s="139" t="s">
        <v>201</v>
      </c>
      <c r="F55" s="137">
        <v>1000</v>
      </c>
      <c r="G55" s="28" t="s">
        <v>204</v>
      </c>
      <c r="H55" s="20"/>
    </row>
    <row r="56" spans="2:8" ht="60" customHeight="1">
      <c r="B56" s="205"/>
      <c r="C56" s="136"/>
      <c r="D56" s="139" t="s">
        <v>202</v>
      </c>
      <c r="E56" s="139" t="s">
        <v>203</v>
      </c>
      <c r="F56" s="137">
        <v>1000</v>
      </c>
      <c r="G56" s="28" t="s">
        <v>289</v>
      </c>
      <c r="H56" s="20"/>
    </row>
    <row r="57" spans="2:8" ht="66.75" customHeight="1" thickBot="1">
      <c r="B57" s="95"/>
      <c r="C57" s="82"/>
      <c r="D57" s="31" t="s">
        <v>206</v>
      </c>
      <c r="E57" s="31" t="s">
        <v>70</v>
      </c>
      <c r="F57" s="32">
        <v>1000</v>
      </c>
      <c r="G57" s="83" t="s">
        <v>93</v>
      </c>
      <c r="H57" s="20"/>
    </row>
    <row r="58" spans="2:8" ht="71.25" customHeight="1">
      <c r="B58" s="204">
        <v>27</v>
      </c>
      <c r="C58" s="58" t="s">
        <v>11</v>
      </c>
      <c r="D58" s="84" t="s">
        <v>207</v>
      </c>
      <c r="E58" s="40" t="s">
        <v>94</v>
      </c>
      <c r="F58" s="41">
        <v>800</v>
      </c>
      <c r="G58" s="42" t="s">
        <v>97</v>
      </c>
      <c r="H58" s="20"/>
    </row>
    <row r="59" spans="2:8" ht="36.75" customHeight="1">
      <c r="B59" s="205"/>
      <c r="C59" s="143"/>
      <c r="D59" s="139" t="s">
        <v>73</v>
      </c>
      <c r="E59" s="135" t="s">
        <v>67</v>
      </c>
      <c r="F59" s="144">
        <v>800</v>
      </c>
      <c r="G59" s="36" t="s">
        <v>209</v>
      </c>
      <c r="H59" s="20"/>
    </row>
    <row r="60" spans="2:8" ht="53.25" customHeight="1">
      <c r="B60" s="205"/>
      <c r="C60" s="143"/>
      <c r="D60" s="139" t="s">
        <v>208</v>
      </c>
      <c r="E60" s="135" t="s">
        <v>74</v>
      </c>
      <c r="F60" s="144">
        <v>3800</v>
      </c>
      <c r="G60" s="36" t="s">
        <v>290</v>
      </c>
      <c r="H60" s="20"/>
    </row>
    <row r="61" spans="2:8" ht="45.75" customHeight="1" thickBot="1">
      <c r="B61" s="205"/>
      <c r="C61" s="143"/>
      <c r="D61" s="139" t="s">
        <v>95</v>
      </c>
      <c r="E61" s="135" t="s">
        <v>96</v>
      </c>
      <c r="F61" s="144">
        <v>700</v>
      </c>
      <c r="G61" s="36" t="s">
        <v>98</v>
      </c>
      <c r="H61" s="20"/>
    </row>
    <row r="62" spans="2:8" ht="51" customHeight="1">
      <c r="B62" s="55">
        <v>28</v>
      </c>
      <c r="C62" s="56" t="s">
        <v>12</v>
      </c>
      <c r="D62" s="33" t="s">
        <v>210</v>
      </c>
      <c r="E62" s="33" t="s">
        <v>75</v>
      </c>
      <c r="F62" s="34">
        <v>1000</v>
      </c>
      <c r="G62" s="35" t="s">
        <v>99</v>
      </c>
      <c r="H62" s="20"/>
    </row>
    <row r="63" spans="2:8" ht="53.25" customHeight="1">
      <c r="B63" s="205"/>
      <c r="C63" s="143"/>
      <c r="D63" s="139" t="s">
        <v>211</v>
      </c>
      <c r="E63" s="139" t="s">
        <v>67</v>
      </c>
      <c r="F63" s="144">
        <v>800</v>
      </c>
      <c r="G63" s="36" t="s">
        <v>212</v>
      </c>
      <c r="H63" s="20"/>
    </row>
    <row r="64" spans="2:8" ht="51" customHeight="1">
      <c r="B64" s="206"/>
      <c r="C64" s="145"/>
      <c r="D64" s="141" t="s">
        <v>213</v>
      </c>
      <c r="E64" s="141" t="s">
        <v>71</v>
      </c>
      <c r="F64" s="146">
        <v>800</v>
      </c>
      <c r="G64" s="147" t="s">
        <v>100</v>
      </c>
      <c r="H64" s="20"/>
    </row>
    <row r="65" spans="2:8" ht="51" customHeight="1" thickBot="1">
      <c r="B65" s="206"/>
      <c r="C65" s="145"/>
      <c r="D65" s="141" t="s">
        <v>214</v>
      </c>
      <c r="E65" s="141" t="s">
        <v>70</v>
      </c>
      <c r="F65" s="146">
        <v>800</v>
      </c>
      <c r="G65" s="147" t="s">
        <v>101</v>
      </c>
      <c r="H65" s="20"/>
    </row>
    <row r="66" spans="2:8" ht="45" customHeight="1">
      <c r="B66" s="207">
        <v>29</v>
      </c>
      <c r="C66" s="56" t="s">
        <v>13</v>
      </c>
      <c r="D66" s="29" t="s">
        <v>215</v>
      </c>
      <c r="E66" s="29" t="s">
        <v>216</v>
      </c>
      <c r="F66" s="34">
        <v>1000</v>
      </c>
      <c r="G66" s="35" t="s">
        <v>291</v>
      </c>
      <c r="H66" s="20"/>
    </row>
    <row r="67" spans="2:8" ht="72.75" customHeight="1" thickBot="1">
      <c r="B67" s="208"/>
      <c r="C67" s="57"/>
      <c r="D67" s="30" t="s">
        <v>76</v>
      </c>
      <c r="E67" s="30" t="s">
        <v>69</v>
      </c>
      <c r="F67" s="38">
        <v>5000</v>
      </c>
      <c r="G67" s="39" t="s">
        <v>278</v>
      </c>
      <c r="H67" s="20"/>
    </row>
    <row r="68" spans="2:8" ht="65.25" customHeight="1">
      <c r="B68" s="204">
        <v>30</v>
      </c>
      <c r="C68" s="71" t="s">
        <v>51</v>
      </c>
      <c r="D68" s="40" t="s">
        <v>217</v>
      </c>
      <c r="E68" s="40" t="s">
        <v>78</v>
      </c>
      <c r="F68" s="41">
        <v>1000</v>
      </c>
      <c r="G68" s="42" t="s">
        <v>218</v>
      </c>
      <c r="H68" s="20"/>
    </row>
    <row r="69" spans="2:8" ht="81.75" customHeight="1">
      <c r="B69" s="205"/>
      <c r="C69" s="148"/>
      <c r="D69" s="135" t="s">
        <v>219</v>
      </c>
      <c r="E69" s="135" t="s">
        <v>220</v>
      </c>
      <c r="F69" s="144">
        <v>1000</v>
      </c>
      <c r="G69" s="36" t="s">
        <v>292</v>
      </c>
      <c r="H69" s="20"/>
    </row>
    <row r="70" spans="2:8" ht="54.75" customHeight="1">
      <c r="B70" s="205"/>
      <c r="C70" s="148"/>
      <c r="D70" s="135" t="s">
        <v>221</v>
      </c>
      <c r="E70" s="135" t="s">
        <v>102</v>
      </c>
      <c r="F70" s="144">
        <v>1000</v>
      </c>
      <c r="G70" s="36" t="s">
        <v>222</v>
      </c>
      <c r="H70" s="20"/>
    </row>
    <row r="71" spans="2:8" ht="62.25" customHeight="1" thickBot="1">
      <c r="B71" s="95"/>
      <c r="C71" s="69"/>
      <c r="D71" s="30" t="s">
        <v>223</v>
      </c>
      <c r="E71" s="30" t="s">
        <v>78</v>
      </c>
      <c r="F71" s="38">
        <v>1000</v>
      </c>
      <c r="G71" s="39" t="s">
        <v>224</v>
      </c>
      <c r="H71" s="20"/>
    </row>
    <row r="72" spans="2:8" ht="52.5" customHeight="1">
      <c r="B72" s="204">
        <v>31</v>
      </c>
      <c r="C72" s="70" t="s">
        <v>33</v>
      </c>
      <c r="D72" s="40" t="s">
        <v>225</v>
      </c>
      <c r="E72" s="40" t="s">
        <v>103</v>
      </c>
      <c r="F72" s="41">
        <v>1000</v>
      </c>
      <c r="G72" s="42" t="s">
        <v>226</v>
      </c>
      <c r="H72" s="20"/>
    </row>
    <row r="73" spans="2:8" ht="63.75" customHeight="1">
      <c r="B73" s="205"/>
      <c r="C73" s="149"/>
      <c r="D73" s="135" t="s">
        <v>227</v>
      </c>
      <c r="E73" s="135" t="s">
        <v>103</v>
      </c>
      <c r="F73" s="144">
        <v>1000</v>
      </c>
      <c r="G73" s="36" t="s">
        <v>228</v>
      </c>
      <c r="H73" s="20"/>
    </row>
    <row r="74" spans="2:8" ht="140.25" customHeight="1">
      <c r="B74" s="205"/>
      <c r="C74" s="149"/>
      <c r="D74" s="135" t="s">
        <v>229</v>
      </c>
      <c r="E74" s="135" t="s">
        <v>104</v>
      </c>
      <c r="F74" s="144">
        <v>1000</v>
      </c>
      <c r="G74" s="36" t="s">
        <v>276</v>
      </c>
      <c r="H74" s="20"/>
    </row>
    <row r="75" spans="2:8" ht="42.75" customHeight="1" thickBot="1">
      <c r="B75" s="95"/>
      <c r="C75" s="52"/>
      <c r="D75" s="30" t="s">
        <v>105</v>
      </c>
      <c r="E75" s="30" t="s">
        <v>104</v>
      </c>
      <c r="F75" s="38">
        <v>1000</v>
      </c>
      <c r="G75" s="39" t="s">
        <v>230</v>
      </c>
      <c r="H75" s="20"/>
    </row>
    <row r="76" spans="2:8" ht="30.75" customHeight="1">
      <c r="B76" s="204">
        <v>32</v>
      </c>
      <c r="C76" s="58" t="s">
        <v>43</v>
      </c>
      <c r="D76" s="40" t="s">
        <v>231</v>
      </c>
      <c r="E76" s="40" t="s">
        <v>80</v>
      </c>
      <c r="F76" s="41">
        <v>3000</v>
      </c>
      <c r="G76" s="42" t="s">
        <v>106</v>
      </c>
      <c r="H76" s="20"/>
    </row>
    <row r="77" spans="2:8" ht="29.25" customHeight="1" thickBot="1">
      <c r="B77" s="206"/>
      <c r="C77" s="145"/>
      <c r="D77" s="150" t="s">
        <v>232</v>
      </c>
      <c r="E77" s="150" t="s">
        <v>81</v>
      </c>
      <c r="F77" s="146">
        <v>3000</v>
      </c>
      <c r="G77" s="147" t="s">
        <v>233</v>
      </c>
      <c r="H77" s="20"/>
    </row>
    <row r="78" spans="2:8" ht="84" customHeight="1">
      <c r="B78" s="55">
        <v>33</v>
      </c>
      <c r="C78" s="56" t="s">
        <v>22</v>
      </c>
      <c r="D78" s="29" t="s">
        <v>234</v>
      </c>
      <c r="E78" s="29" t="s">
        <v>77</v>
      </c>
      <c r="F78" s="34">
        <v>2000</v>
      </c>
      <c r="G78" s="35" t="s">
        <v>107</v>
      </c>
      <c r="H78" s="20"/>
    </row>
    <row r="79" spans="2:8" ht="82.5" customHeight="1" thickBot="1">
      <c r="B79" s="95"/>
      <c r="C79" s="57"/>
      <c r="D79" s="30" t="s">
        <v>235</v>
      </c>
      <c r="E79" s="44" t="s">
        <v>68</v>
      </c>
      <c r="F79" s="38">
        <v>1000</v>
      </c>
      <c r="G79" s="39" t="s">
        <v>82</v>
      </c>
      <c r="H79" s="20"/>
    </row>
    <row r="80" spans="2:8" ht="39" customHeight="1">
      <c r="B80" s="55">
        <v>34</v>
      </c>
      <c r="C80" s="37" t="s">
        <v>14</v>
      </c>
      <c r="D80" s="29" t="s">
        <v>236</v>
      </c>
      <c r="E80" s="43" t="s">
        <v>78</v>
      </c>
      <c r="F80" s="34">
        <v>2000</v>
      </c>
      <c r="G80" s="35" t="s">
        <v>237</v>
      </c>
      <c r="H80" s="20"/>
    </row>
    <row r="81" spans="2:8" ht="48.75" customHeight="1">
      <c r="B81" s="87"/>
      <c r="C81" s="148"/>
      <c r="D81" s="135" t="s">
        <v>238</v>
      </c>
      <c r="E81" s="151" t="s">
        <v>74</v>
      </c>
      <c r="F81" s="144">
        <v>800</v>
      </c>
      <c r="G81" s="36" t="s">
        <v>239</v>
      </c>
      <c r="H81" s="20"/>
    </row>
    <row r="82" spans="2:8" ht="33" customHeight="1">
      <c r="B82" s="87"/>
      <c r="C82" s="148"/>
      <c r="D82" s="135" t="s">
        <v>240</v>
      </c>
      <c r="E82" s="151" t="s">
        <v>67</v>
      </c>
      <c r="F82" s="144">
        <v>800</v>
      </c>
      <c r="G82" s="36" t="s">
        <v>241</v>
      </c>
      <c r="H82" s="20"/>
    </row>
    <row r="83" spans="2:8" ht="59.25" customHeight="1">
      <c r="B83" s="87"/>
      <c r="C83" s="152"/>
      <c r="D83" s="150" t="s">
        <v>242</v>
      </c>
      <c r="E83" s="153" t="s">
        <v>71</v>
      </c>
      <c r="F83" s="146">
        <v>800</v>
      </c>
      <c r="G83" s="147" t="s">
        <v>243</v>
      </c>
      <c r="H83" s="20"/>
    </row>
    <row r="84" spans="2:8" ht="53.25" customHeight="1" thickBot="1">
      <c r="B84" s="95"/>
      <c r="C84" s="69"/>
      <c r="D84" s="30" t="s">
        <v>244</v>
      </c>
      <c r="E84" s="44" t="s">
        <v>245</v>
      </c>
      <c r="F84" s="38">
        <v>1000</v>
      </c>
      <c r="G84" s="39" t="s">
        <v>246</v>
      </c>
      <c r="H84" s="20"/>
    </row>
    <row r="85" spans="2:8" ht="51" customHeight="1">
      <c r="B85" s="55">
        <v>35</v>
      </c>
      <c r="C85" s="51" t="s">
        <v>15</v>
      </c>
      <c r="D85" s="43" t="s">
        <v>247</v>
      </c>
      <c r="E85" s="43" t="s">
        <v>120</v>
      </c>
      <c r="F85" s="34">
        <v>1000</v>
      </c>
      <c r="G85" s="35" t="s">
        <v>249</v>
      </c>
      <c r="H85" s="20"/>
    </row>
    <row r="86" spans="2:8" ht="41.25" customHeight="1">
      <c r="B86" s="87"/>
      <c r="C86" s="89"/>
      <c r="D86" s="88" t="s">
        <v>248</v>
      </c>
      <c r="E86" s="88" t="s">
        <v>108</v>
      </c>
      <c r="F86" s="85">
        <v>500</v>
      </c>
      <c r="G86" s="86" t="s">
        <v>277</v>
      </c>
      <c r="H86" s="20"/>
    </row>
    <row r="87" spans="2:8" ht="44.25" customHeight="1" thickBot="1">
      <c r="B87" s="206"/>
      <c r="C87" s="152"/>
      <c r="D87" s="153" t="s">
        <v>250</v>
      </c>
      <c r="E87" s="153" t="s">
        <v>108</v>
      </c>
      <c r="F87" s="146">
        <v>700</v>
      </c>
      <c r="G87" s="147" t="s">
        <v>251</v>
      </c>
      <c r="H87" s="20"/>
    </row>
    <row r="88" spans="2:8" ht="54" customHeight="1" thickBot="1">
      <c r="B88" s="61">
        <v>36</v>
      </c>
      <c r="C88" s="59" t="s">
        <v>35</v>
      </c>
      <c r="D88" s="60" t="s">
        <v>252</v>
      </c>
      <c r="E88" s="60" t="s">
        <v>78</v>
      </c>
      <c r="F88" s="50">
        <v>1500</v>
      </c>
      <c r="G88" s="45" t="s">
        <v>253</v>
      </c>
      <c r="H88" s="20"/>
    </row>
    <row r="89" spans="2:8" ht="59.25" customHeight="1" thickBot="1">
      <c r="B89" s="61">
        <v>37</v>
      </c>
      <c r="C89" s="59" t="s">
        <v>48</v>
      </c>
      <c r="D89" s="214" t="s">
        <v>254</v>
      </c>
      <c r="E89" s="49" t="s">
        <v>83</v>
      </c>
      <c r="F89" s="50">
        <v>1500</v>
      </c>
      <c r="G89" s="45" t="s">
        <v>255</v>
      </c>
      <c r="H89" s="20"/>
    </row>
    <row r="90" spans="2:8" ht="45.75" customHeight="1" thickBot="1">
      <c r="B90" s="61">
        <v>38</v>
      </c>
      <c r="C90" s="49" t="s">
        <v>34</v>
      </c>
      <c r="D90" s="214" t="s">
        <v>109</v>
      </c>
      <c r="E90" s="49" t="s">
        <v>77</v>
      </c>
      <c r="F90" s="50">
        <v>1500</v>
      </c>
      <c r="G90" s="45" t="s">
        <v>279</v>
      </c>
      <c r="H90" s="20"/>
    </row>
    <row r="91" spans="2:8" ht="67.5" customHeight="1">
      <c r="B91" s="65">
        <v>39</v>
      </c>
      <c r="C91" s="37" t="s">
        <v>110</v>
      </c>
      <c r="D91" s="43" t="s">
        <v>111</v>
      </c>
      <c r="E91" s="37" t="s">
        <v>256</v>
      </c>
      <c r="F91" s="34">
        <v>1000</v>
      </c>
      <c r="G91" s="35" t="s">
        <v>258</v>
      </c>
      <c r="H91" s="20"/>
    </row>
    <row r="92" spans="2:8" ht="88.5" customHeight="1">
      <c r="B92" s="63"/>
      <c r="C92" s="148"/>
      <c r="D92" s="151" t="s">
        <v>257</v>
      </c>
      <c r="E92" s="148" t="s">
        <v>72</v>
      </c>
      <c r="F92" s="144">
        <v>700</v>
      </c>
      <c r="G92" s="36" t="s">
        <v>259</v>
      </c>
      <c r="H92" s="20"/>
    </row>
    <row r="93" spans="2:8" ht="108.75" customHeight="1" thickBot="1">
      <c r="B93" s="209"/>
      <c r="C93" s="152"/>
      <c r="D93" s="153" t="s">
        <v>260</v>
      </c>
      <c r="E93" s="152" t="s">
        <v>261</v>
      </c>
      <c r="F93" s="146">
        <v>800</v>
      </c>
      <c r="G93" s="147" t="s">
        <v>262</v>
      </c>
      <c r="H93" s="20"/>
    </row>
    <row r="94" spans="2:8" ht="48" customHeight="1">
      <c r="B94" s="55">
        <v>40</v>
      </c>
      <c r="C94" s="37" t="s">
        <v>25</v>
      </c>
      <c r="D94" s="43" t="s">
        <v>263</v>
      </c>
      <c r="E94" s="43" t="s">
        <v>112</v>
      </c>
      <c r="F94" s="34">
        <v>1000</v>
      </c>
      <c r="G94" s="35" t="s">
        <v>264</v>
      </c>
      <c r="H94" s="20"/>
    </row>
    <row r="95" spans="2:8" ht="57" customHeight="1" thickBot="1">
      <c r="B95" s="206"/>
      <c r="C95" s="152"/>
      <c r="D95" s="153" t="s">
        <v>265</v>
      </c>
      <c r="E95" s="153" t="s">
        <v>84</v>
      </c>
      <c r="F95" s="146">
        <v>600</v>
      </c>
      <c r="G95" s="147" t="s">
        <v>266</v>
      </c>
      <c r="H95" s="20"/>
    </row>
    <row r="96" spans="2:8" ht="66" customHeight="1">
      <c r="B96" s="55">
        <v>41</v>
      </c>
      <c r="C96" s="37" t="s">
        <v>113</v>
      </c>
      <c r="D96" s="43" t="s">
        <v>267</v>
      </c>
      <c r="E96" s="43" t="s">
        <v>268</v>
      </c>
      <c r="F96" s="34">
        <v>1500</v>
      </c>
      <c r="G96" s="35" t="s">
        <v>269</v>
      </c>
      <c r="H96" s="20"/>
    </row>
    <row r="97" spans="2:8" ht="77.25" customHeight="1">
      <c r="B97" s="205"/>
      <c r="C97" s="148"/>
      <c r="D97" s="151" t="s">
        <v>270</v>
      </c>
      <c r="E97" s="151" t="s">
        <v>271</v>
      </c>
      <c r="F97" s="144">
        <v>4000</v>
      </c>
      <c r="G97" s="36" t="s">
        <v>272</v>
      </c>
      <c r="H97" s="20"/>
    </row>
    <row r="98" spans="2:8" ht="53.25" customHeight="1" thickBot="1">
      <c r="B98" s="95"/>
      <c r="C98" s="69"/>
      <c r="D98" s="44" t="s">
        <v>273</v>
      </c>
      <c r="E98" s="44" t="s">
        <v>274</v>
      </c>
      <c r="F98" s="38">
        <v>3000</v>
      </c>
      <c r="G98" s="39" t="s">
        <v>275</v>
      </c>
      <c r="H98" s="20"/>
    </row>
    <row r="99" spans="2:8" ht="62.25" customHeight="1" thickBot="1">
      <c r="B99" s="96" t="s">
        <v>20</v>
      </c>
      <c r="C99" s="90" t="s">
        <v>44</v>
      </c>
      <c r="D99" s="91" t="s">
        <v>31</v>
      </c>
      <c r="E99" s="92"/>
      <c r="F99" s="93">
        <v>700000</v>
      </c>
      <c r="G99" s="94" t="s">
        <v>56</v>
      </c>
      <c r="H99" s="20"/>
    </row>
    <row r="100" spans="2:8" ht="54" hidden="1" customHeight="1" thickBot="1">
      <c r="B100" s="154" t="s">
        <v>21</v>
      </c>
      <c r="C100" s="155" t="s">
        <v>16</v>
      </c>
      <c r="D100" s="156" t="s">
        <v>31</v>
      </c>
      <c r="E100" s="157"/>
      <c r="F100" s="158">
        <v>40500</v>
      </c>
      <c r="G100" s="159" t="s">
        <v>170</v>
      </c>
      <c r="H100" s="20"/>
    </row>
    <row r="101" spans="2:8" ht="15">
      <c r="B101" s="182"/>
      <c r="C101" s="182"/>
      <c r="D101" s="182"/>
      <c r="E101" s="182"/>
      <c r="F101" s="182"/>
      <c r="G101" s="182"/>
      <c r="H101" s="20"/>
    </row>
    <row r="102" spans="2:8" ht="15">
      <c r="B102" s="183"/>
      <c r="C102" s="183"/>
      <c r="D102" s="183"/>
      <c r="E102" s="183"/>
      <c r="F102" s="183"/>
      <c r="G102" s="183"/>
      <c r="H102" s="20"/>
    </row>
    <row r="103" spans="2:8">
      <c r="B103" s="210"/>
      <c r="C103" s="11"/>
      <c r="E103" s="11"/>
      <c r="F103" s="11"/>
      <c r="G103" s="11"/>
    </row>
    <row r="104" spans="2:8">
      <c r="B104" s="210"/>
      <c r="C104" s="11"/>
      <c r="E104" s="11"/>
      <c r="F104" s="11"/>
      <c r="G104" s="11"/>
    </row>
    <row r="105" spans="2:8">
      <c r="B105" s="210"/>
      <c r="C105" s="11"/>
      <c r="E105" s="11"/>
      <c r="F105" s="11"/>
      <c r="G105" s="11"/>
    </row>
    <row r="106" spans="2:8">
      <c r="B106" s="210"/>
      <c r="C106" s="11"/>
      <c r="E106" s="11"/>
      <c r="F106" s="11"/>
      <c r="G106" s="11"/>
    </row>
    <row r="107" spans="2:8">
      <c r="B107" s="210"/>
      <c r="C107" s="11"/>
      <c r="E107" s="11"/>
      <c r="F107" s="11"/>
      <c r="G107" s="11"/>
    </row>
    <row r="108" spans="2:8" hidden="1">
      <c r="B108" s="210"/>
      <c r="C108" s="181" t="s">
        <v>299</v>
      </c>
      <c r="D108" s="181"/>
      <c r="E108" s="181"/>
      <c r="F108" s="11"/>
      <c r="G108" s="11"/>
    </row>
    <row r="109" spans="2:8" ht="15" hidden="1" thickBot="1">
      <c r="B109" s="210"/>
      <c r="C109" s="11"/>
      <c r="E109" s="11"/>
      <c r="F109" s="11"/>
      <c r="G109" s="11"/>
    </row>
    <row r="110" spans="2:8" ht="48" hidden="1" customHeight="1" thickBot="1">
      <c r="B110" s="7"/>
      <c r="C110" s="179" t="s">
        <v>314</v>
      </c>
      <c r="D110" s="180"/>
      <c r="E110" s="101"/>
      <c r="F110" s="102">
        <v>140700</v>
      </c>
      <c r="G110" s="103" t="s">
        <v>313</v>
      </c>
    </row>
    <row r="111" spans="2:8" ht="15" hidden="1" thickBot="1">
      <c r="B111" s="210"/>
      <c r="C111" s="11"/>
      <c r="E111" s="11"/>
      <c r="F111" s="11"/>
      <c r="G111" s="11"/>
    </row>
    <row r="112" spans="2:8" ht="85.5" hidden="1" customHeight="1" thickBot="1">
      <c r="B112" s="7"/>
      <c r="C112" s="178" t="s">
        <v>45</v>
      </c>
      <c r="D112" s="178"/>
      <c r="E112" s="98"/>
      <c r="F112" s="99">
        <v>1200000</v>
      </c>
      <c r="G112" s="100" t="s">
        <v>46</v>
      </c>
    </row>
    <row r="113" spans="2:7" ht="15" hidden="1" thickBot="1"/>
    <row r="114" spans="2:7" ht="86.25" hidden="1" customHeight="1" thickBot="1">
      <c r="B114" s="7"/>
      <c r="C114" s="178" t="s">
        <v>295</v>
      </c>
      <c r="D114" s="178"/>
      <c r="E114" s="98"/>
      <c r="F114" s="99">
        <v>18500000</v>
      </c>
      <c r="G114" s="100" t="s">
        <v>46</v>
      </c>
    </row>
    <row r="115" spans="2:7">
      <c r="C115" s="11"/>
    </row>
  </sheetData>
  <mergeCells count="13">
    <mergeCell ref="D1:F1"/>
    <mergeCell ref="C4:F4"/>
    <mergeCell ref="C114:D114"/>
    <mergeCell ref="C110:D110"/>
    <mergeCell ref="C108:E108"/>
    <mergeCell ref="B101:G101"/>
    <mergeCell ref="B102:G102"/>
    <mergeCell ref="C112:D112"/>
    <mergeCell ref="C7:G7"/>
    <mergeCell ref="B11:C11"/>
    <mergeCell ref="B12:G12"/>
    <mergeCell ref="B14:G14"/>
    <mergeCell ref="B32:G32"/>
  </mergeCells>
  <pageMargins left="0.17" right="0.16" top="0.26" bottom="0.31"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4"/>
  <sheetViews>
    <sheetView workbookViewId="0">
      <selection activeCell="H15" sqref="H15"/>
    </sheetView>
  </sheetViews>
  <sheetFormatPr defaultColWidth="9.140625" defaultRowHeight="12.75"/>
  <cols>
    <col min="1" max="1" width="6.28515625" customWidth="1"/>
    <col min="2" max="2" width="36.140625" customWidth="1"/>
    <col min="3" max="3" width="10.7109375" customWidth="1"/>
    <col min="4" max="4" width="43.85546875" customWidth="1"/>
    <col min="257" max="257" width="6.28515625" customWidth="1"/>
    <col min="258" max="258" width="36.140625" customWidth="1"/>
    <col min="259" max="259" width="10.7109375" customWidth="1"/>
    <col min="260" max="260" width="43.85546875" customWidth="1"/>
    <col min="513" max="513" width="6.28515625" customWidth="1"/>
    <col min="514" max="514" width="36.140625" customWidth="1"/>
    <col min="515" max="515" width="10.7109375" customWidth="1"/>
    <col min="516" max="516" width="43.85546875" customWidth="1"/>
    <col min="769" max="769" width="6.28515625" customWidth="1"/>
    <col min="770" max="770" width="36.140625" customWidth="1"/>
    <col min="771" max="771" width="10.7109375" customWidth="1"/>
    <col min="772" max="772" width="43.85546875" customWidth="1"/>
    <col min="1025" max="1025" width="6.28515625" customWidth="1"/>
    <col min="1026" max="1026" width="36.140625" customWidth="1"/>
    <col min="1027" max="1027" width="10.7109375" customWidth="1"/>
    <col min="1028" max="1028" width="43.85546875" customWidth="1"/>
    <col min="1281" max="1281" width="6.28515625" customWidth="1"/>
    <col min="1282" max="1282" width="36.140625" customWidth="1"/>
    <col min="1283" max="1283" width="10.7109375" customWidth="1"/>
    <col min="1284" max="1284" width="43.85546875" customWidth="1"/>
    <col min="1537" max="1537" width="6.28515625" customWidth="1"/>
    <col min="1538" max="1538" width="36.140625" customWidth="1"/>
    <col min="1539" max="1539" width="10.7109375" customWidth="1"/>
    <col min="1540" max="1540" width="43.85546875" customWidth="1"/>
    <col min="1793" max="1793" width="6.28515625" customWidth="1"/>
    <col min="1794" max="1794" width="36.140625" customWidth="1"/>
    <col min="1795" max="1795" width="10.7109375" customWidth="1"/>
    <col min="1796" max="1796" width="43.85546875" customWidth="1"/>
    <col min="2049" max="2049" width="6.28515625" customWidth="1"/>
    <col min="2050" max="2050" width="36.140625" customWidth="1"/>
    <col min="2051" max="2051" width="10.7109375" customWidth="1"/>
    <col min="2052" max="2052" width="43.85546875" customWidth="1"/>
    <col min="2305" max="2305" width="6.28515625" customWidth="1"/>
    <col min="2306" max="2306" width="36.140625" customWidth="1"/>
    <col min="2307" max="2307" width="10.7109375" customWidth="1"/>
    <col min="2308" max="2308" width="43.85546875" customWidth="1"/>
    <col min="2561" max="2561" width="6.28515625" customWidth="1"/>
    <col min="2562" max="2562" width="36.140625" customWidth="1"/>
    <col min="2563" max="2563" width="10.7109375" customWidth="1"/>
    <col min="2564" max="2564" width="43.85546875" customWidth="1"/>
    <col min="2817" max="2817" width="6.28515625" customWidth="1"/>
    <col min="2818" max="2818" width="36.140625" customWidth="1"/>
    <col min="2819" max="2819" width="10.7109375" customWidth="1"/>
    <col min="2820" max="2820" width="43.85546875" customWidth="1"/>
    <col min="3073" max="3073" width="6.28515625" customWidth="1"/>
    <col min="3074" max="3074" width="36.140625" customWidth="1"/>
    <col min="3075" max="3075" width="10.7109375" customWidth="1"/>
    <col min="3076" max="3076" width="43.85546875" customWidth="1"/>
    <col min="3329" max="3329" width="6.28515625" customWidth="1"/>
    <col min="3330" max="3330" width="36.140625" customWidth="1"/>
    <col min="3331" max="3331" width="10.7109375" customWidth="1"/>
    <col min="3332" max="3332" width="43.85546875" customWidth="1"/>
    <col min="3585" max="3585" width="6.28515625" customWidth="1"/>
    <col min="3586" max="3586" width="36.140625" customWidth="1"/>
    <col min="3587" max="3587" width="10.7109375" customWidth="1"/>
    <col min="3588" max="3588" width="43.85546875" customWidth="1"/>
    <col min="3841" max="3841" width="6.28515625" customWidth="1"/>
    <col min="3842" max="3842" width="36.140625" customWidth="1"/>
    <col min="3843" max="3843" width="10.7109375" customWidth="1"/>
    <col min="3844" max="3844" width="43.85546875" customWidth="1"/>
    <col min="4097" max="4097" width="6.28515625" customWidth="1"/>
    <col min="4098" max="4098" width="36.140625" customWidth="1"/>
    <col min="4099" max="4099" width="10.7109375" customWidth="1"/>
    <col min="4100" max="4100" width="43.85546875" customWidth="1"/>
    <col min="4353" max="4353" width="6.28515625" customWidth="1"/>
    <col min="4354" max="4354" width="36.140625" customWidth="1"/>
    <col min="4355" max="4355" width="10.7109375" customWidth="1"/>
    <col min="4356" max="4356" width="43.85546875" customWidth="1"/>
    <col min="4609" max="4609" width="6.28515625" customWidth="1"/>
    <col min="4610" max="4610" width="36.140625" customWidth="1"/>
    <col min="4611" max="4611" width="10.7109375" customWidth="1"/>
    <col min="4612" max="4612" width="43.85546875" customWidth="1"/>
    <col min="4865" max="4865" width="6.28515625" customWidth="1"/>
    <col min="4866" max="4866" width="36.140625" customWidth="1"/>
    <col min="4867" max="4867" width="10.7109375" customWidth="1"/>
    <col min="4868" max="4868" width="43.85546875" customWidth="1"/>
    <col min="5121" max="5121" width="6.28515625" customWidth="1"/>
    <col min="5122" max="5122" width="36.140625" customWidth="1"/>
    <col min="5123" max="5123" width="10.7109375" customWidth="1"/>
    <col min="5124" max="5124" width="43.85546875" customWidth="1"/>
    <col min="5377" max="5377" width="6.28515625" customWidth="1"/>
    <col min="5378" max="5378" width="36.140625" customWidth="1"/>
    <col min="5379" max="5379" width="10.7109375" customWidth="1"/>
    <col min="5380" max="5380" width="43.85546875" customWidth="1"/>
    <col min="5633" max="5633" width="6.28515625" customWidth="1"/>
    <col min="5634" max="5634" width="36.140625" customWidth="1"/>
    <col min="5635" max="5635" width="10.7109375" customWidth="1"/>
    <col min="5636" max="5636" width="43.85546875" customWidth="1"/>
    <col min="5889" max="5889" width="6.28515625" customWidth="1"/>
    <col min="5890" max="5890" width="36.140625" customWidth="1"/>
    <col min="5891" max="5891" width="10.7109375" customWidth="1"/>
    <col min="5892" max="5892" width="43.85546875" customWidth="1"/>
    <col min="6145" max="6145" width="6.28515625" customWidth="1"/>
    <col min="6146" max="6146" width="36.140625" customWidth="1"/>
    <col min="6147" max="6147" width="10.7109375" customWidth="1"/>
    <col min="6148" max="6148" width="43.85546875" customWidth="1"/>
    <col min="6401" max="6401" width="6.28515625" customWidth="1"/>
    <col min="6402" max="6402" width="36.140625" customWidth="1"/>
    <col min="6403" max="6403" width="10.7109375" customWidth="1"/>
    <col min="6404" max="6404" width="43.85546875" customWidth="1"/>
    <col min="6657" max="6657" width="6.28515625" customWidth="1"/>
    <col min="6658" max="6658" width="36.140625" customWidth="1"/>
    <col min="6659" max="6659" width="10.7109375" customWidth="1"/>
    <col min="6660" max="6660" width="43.85546875" customWidth="1"/>
    <col min="6913" max="6913" width="6.28515625" customWidth="1"/>
    <col min="6914" max="6914" width="36.140625" customWidth="1"/>
    <col min="6915" max="6915" width="10.7109375" customWidth="1"/>
    <col min="6916" max="6916" width="43.85546875" customWidth="1"/>
    <col min="7169" max="7169" width="6.28515625" customWidth="1"/>
    <col min="7170" max="7170" width="36.140625" customWidth="1"/>
    <col min="7171" max="7171" width="10.7109375" customWidth="1"/>
    <col min="7172" max="7172" width="43.85546875" customWidth="1"/>
    <col min="7425" max="7425" width="6.28515625" customWidth="1"/>
    <col min="7426" max="7426" width="36.140625" customWidth="1"/>
    <col min="7427" max="7427" width="10.7109375" customWidth="1"/>
    <col min="7428" max="7428" width="43.85546875" customWidth="1"/>
    <col min="7681" max="7681" width="6.28515625" customWidth="1"/>
    <col min="7682" max="7682" width="36.140625" customWidth="1"/>
    <col min="7683" max="7683" width="10.7109375" customWidth="1"/>
    <col min="7684" max="7684" width="43.85546875" customWidth="1"/>
    <col min="7937" max="7937" width="6.28515625" customWidth="1"/>
    <col min="7938" max="7938" width="36.140625" customWidth="1"/>
    <col min="7939" max="7939" width="10.7109375" customWidth="1"/>
    <col min="7940" max="7940" width="43.85546875" customWidth="1"/>
    <col min="8193" max="8193" width="6.28515625" customWidth="1"/>
    <col min="8194" max="8194" width="36.140625" customWidth="1"/>
    <col min="8195" max="8195" width="10.7109375" customWidth="1"/>
    <col min="8196" max="8196" width="43.85546875" customWidth="1"/>
    <col min="8449" max="8449" width="6.28515625" customWidth="1"/>
    <col min="8450" max="8450" width="36.140625" customWidth="1"/>
    <col min="8451" max="8451" width="10.7109375" customWidth="1"/>
    <col min="8452" max="8452" width="43.85546875" customWidth="1"/>
    <col min="8705" max="8705" width="6.28515625" customWidth="1"/>
    <col min="8706" max="8706" width="36.140625" customWidth="1"/>
    <col min="8707" max="8707" width="10.7109375" customWidth="1"/>
    <col min="8708" max="8708" width="43.85546875" customWidth="1"/>
    <col min="8961" max="8961" width="6.28515625" customWidth="1"/>
    <col min="8962" max="8962" width="36.140625" customWidth="1"/>
    <col min="8963" max="8963" width="10.7109375" customWidth="1"/>
    <col min="8964" max="8964" width="43.85546875" customWidth="1"/>
    <col min="9217" max="9217" width="6.28515625" customWidth="1"/>
    <col min="9218" max="9218" width="36.140625" customWidth="1"/>
    <col min="9219" max="9219" width="10.7109375" customWidth="1"/>
    <col min="9220" max="9220" width="43.85546875" customWidth="1"/>
    <col min="9473" max="9473" width="6.28515625" customWidth="1"/>
    <col min="9474" max="9474" width="36.140625" customWidth="1"/>
    <col min="9475" max="9475" width="10.7109375" customWidth="1"/>
    <col min="9476" max="9476" width="43.85546875" customWidth="1"/>
    <col min="9729" max="9729" width="6.28515625" customWidth="1"/>
    <col min="9730" max="9730" width="36.140625" customWidth="1"/>
    <col min="9731" max="9731" width="10.7109375" customWidth="1"/>
    <col min="9732" max="9732" width="43.85546875" customWidth="1"/>
    <col min="9985" max="9985" width="6.28515625" customWidth="1"/>
    <col min="9986" max="9986" width="36.140625" customWidth="1"/>
    <col min="9987" max="9987" width="10.7109375" customWidth="1"/>
    <col min="9988" max="9988" width="43.85546875" customWidth="1"/>
    <col min="10241" max="10241" width="6.28515625" customWidth="1"/>
    <col min="10242" max="10242" width="36.140625" customWidth="1"/>
    <col min="10243" max="10243" width="10.7109375" customWidth="1"/>
    <col min="10244" max="10244" width="43.85546875" customWidth="1"/>
    <col min="10497" max="10497" width="6.28515625" customWidth="1"/>
    <col min="10498" max="10498" width="36.140625" customWidth="1"/>
    <col min="10499" max="10499" width="10.7109375" customWidth="1"/>
    <col min="10500" max="10500" width="43.85546875" customWidth="1"/>
    <col min="10753" max="10753" width="6.28515625" customWidth="1"/>
    <col min="10754" max="10754" width="36.140625" customWidth="1"/>
    <col min="10755" max="10755" width="10.7109375" customWidth="1"/>
    <col min="10756" max="10756" width="43.85546875" customWidth="1"/>
    <col min="11009" max="11009" width="6.28515625" customWidth="1"/>
    <col min="11010" max="11010" width="36.140625" customWidth="1"/>
    <col min="11011" max="11011" width="10.7109375" customWidth="1"/>
    <col min="11012" max="11012" width="43.85546875" customWidth="1"/>
    <col min="11265" max="11265" width="6.28515625" customWidth="1"/>
    <col min="11266" max="11266" width="36.140625" customWidth="1"/>
    <col min="11267" max="11267" width="10.7109375" customWidth="1"/>
    <col min="11268" max="11268" width="43.85546875" customWidth="1"/>
    <col min="11521" max="11521" width="6.28515625" customWidth="1"/>
    <col min="11522" max="11522" width="36.140625" customWidth="1"/>
    <col min="11523" max="11523" width="10.7109375" customWidth="1"/>
    <col min="11524" max="11524" width="43.85546875" customWidth="1"/>
    <col min="11777" max="11777" width="6.28515625" customWidth="1"/>
    <col min="11778" max="11778" width="36.140625" customWidth="1"/>
    <col min="11779" max="11779" width="10.7109375" customWidth="1"/>
    <col min="11780" max="11780" width="43.85546875" customWidth="1"/>
    <col min="12033" max="12033" width="6.28515625" customWidth="1"/>
    <col min="12034" max="12034" width="36.140625" customWidth="1"/>
    <col min="12035" max="12035" width="10.7109375" customWidth="1"/>
    <col min="12036" max="12036" width="43.85546875" customWidth="1"/>
    <col min="12289" max="12289" width="6.28515625" customWidth="1"/>
    <col min="12290" max="12290" width="36.140625" customWidth="1"/>
    <col min="12291" max="12291" width="10.7109375" customWidth="1"/>
    <col min="12292" max="12292" width="43.85546875" customWidth="1"/>
    <col min="12545" max="12545" width="6.28515625" customWidth="1"/>
    <col min="12546" max="12546" width="36.140625" customWidth="1"/>
    <col min="12547" max="12547" width="10.7109375" customWidth="1"/>
    <col min="12548" max="12548" width="43.85546875" customWidth="1"/>
    <col min="12801" max="12801" width="6.28515625" customWidth="1"/>
    <col min="12802" max="12802" width="36.140625" customWidth="1"/>
    <col min="12803" max="12803" width="10.7109375" customWidth="1"/>
    <col min="12804" max="12804" width="43.85546875" customWidth="1"/>
    <col min="13057" max="13057" width="6.28515625" customWidth="1"/>
    <col min="13058" max="13058" width="36.140625" customWidth="1"/>
    <col min="13059" max="13059" width="10.7109375" customWidth="1"/>
    <col min="13060" max="13060" width="43.85546875" customWidth="1"/>
    <col min="13313" max="13313" width="6.28515625" customWidth="1"/>
    <col min="13314" max="13314" width="36.140625" customWidth="1"/>
    <col min="13315" max="13315" width="10.7109375" customWidth="1"/>
    <col min="13316" max="13316" width="43.85546875" customWidth="1"/>
    <col min="13569" max="13569" width="6.28515625" customWidth="1"/>
    <col min="13570" max="13570" width="36.140625" customWidth="1"/>
    <col min="13571" max="13571" width="10.7109375" customWidth="1"/>
    <col min="13572" max="13572" width="43.85546875" customWidth="1"/>
    <col min="13825" max="13825" width="6.28515625" customWidth="1"/>
    <col min="13826" max="13826" width="36.140625" customWidth="1"/>
    <col min="13827" max="13827" width="10.7109375" customWidth="1"/>
    <col min="13828" max="13828" width="43.85546875" customWidth="1"/>
    <col min="14081" max="14081" width="6.28515625" customWidth="1"/>
    <col min="14082" max="14082" width="36.140625" customWidth="1"/>
    <col min="14083" max="14083" width="10.7109375" customWidth="1"/>
    <col min="14084" max="14084" width="43.85546875" customWidth="1"/>
    <col min="14337" max="14337" width="6.28515625" customWidth="1"/>
    <col min="14338" max="14338" width="36.140625" customWidth="1"/>
    <col min="14339" max="14339" width="10.7109375" customWidth="1"/>
    <col min="14340" max="14340" width="43.85546875" customWidth="1"/>
    <col min="14593" max="14593" width="6.28515625" customWidth="1"/>
    <col min="14594" max="14594" width="36.140625" customWidth="1"/>
    <col min="14595" max="14595" width="10.7109375" customWidth="1"/>
    <col min="14596" max="14596" width="43.85546875" customWidth="1"/>
    <col min="14849" max="14849" width="6.28515625" customWidth="1"/>
    <col min="14850" max="14850" width="36.140625" customWidth="1"/>
    <col min="14851" max="14851" width="10.7109375" customWidth="1"/>
    <col min="14852" max="14852" width="43.85546875" customWidth="1"/>
    <col min="15105" max="15105" width="6.28515625" customWidth="1"/>
    <col min="15106" max="15106" width="36.140625" customWidth="1"/>
    <col min="15107" max="15107" width="10.7109375" customWidth="1"/>
    <col min="15108" max="15108" width="43.85546875" customWidth="1"/>
    <col min="15361" max="15361" width="6.28515625" customWidth="1"/>
    <col min="15362" max="15362" width="36.140625" customWidth="1"/>
    <col min="15363" max="15363" width="10.7109375" customWidth="1"/>
    <col min="15364" max="15364" width="43.85546875" customWidth="1"/>
    <col min="15617" max="15617" width="6.28515625" customWidth="1"/>
    <col min="15618" max="15618" width="36.140625" customWidth="1"/>
    <col min="15619" max="15619" width="10.7109375" customWidth="1"/>
    <col min="15620" max="15620" width="43.85546875" customWidth="1"/>
    <col min="15873" max="15873" width="6.28515625" customWidth="1"/>
    <col min="15874" max="15874" width="36.140625" customWidth="1"/>
    <col min="15875" max="15875" width="10.7109375" customWidth="1"/>
    <col min="15876" max="15876" width="43.85546875" customWidth="1"/>
    <col min="16129" max="16129" width="6.28515625" customWidth="1"/>
    <col min="16130" max="16130" width="36.140625" customWidth="1"/>
    <col min="16131" max="16131" width="10.7109375" customWidth="1"/>
    <col min="16132" max="16132" width="43.85546875" customWidth="1"/>
  </cols>
  <sheetData>
    <row r="1" spans="1:5" ht="15.75">
      <c r="A1" s="186" t="s">
        <v>122</v>
      </c>
      <c r="B1" s="187"/>
      <c r="C1" s="104"/>
      <c r="D1" s="105"/>
    </row>
    <row r="2" spans="1:5" ht="15.75" customHeight="1">
      <c r="A2" s="188" t="s">
        <v>123</v>
      </c>
      <c r="B2" s="188"/>
      <c r="C2" s="188"/>
      <c r="D2" s="106" t="s">
        <v>63</v>
      </c>
    </row>
    <row r="3" spans="1:5" ht="15.75">
      <c r="A3" s="189"/>
      <c r="B3" s="190"/>
      <c r="C3" s="104"/>
      <c r="D3" s="106" t="s">
        <v>64</v>
      </c>
    </row>
    <row r="4" spans="1:5" ht="23.25" customHeight="1">
      <c r="A4" s="186"/>
      <c r="B4" s="187"/>
      <c r="C4" s="104"/>
      <c r="D4" s="106" t="s">
        <v>85</v>
      </c>
    </row>
    <row r="5" spans="1:5" ht="15" customHeight="1">
      <c r="A5" s="107"/>
      <c r="B5" s="97"/>
      <c r="C5" s="104"/>
      <c r="D5" s="106"/>
    </row>
    <row r="6" spans="1:5" ht="18">
      <c r="B6" s="105" t="s">
        <v>65</v>
      </c>
      <c r="C6" s="108"/>
      <c r="D6" s="109"/>
    </row>
    <row r="7" spans="1:5" ht="18">
      <c r="B7" s="105" t="s">
        <v>66</v>
      </c>
      <c r="C7" s="108"/>
      <c r="D7" s="109"/>
    </row>
    <row r="8" spans="1:5" ht="18">
      <c r="B8" s="108"/>
      <c r="C8" s="108"/>
      <c r="D8" s="109"/>
    </row>
    <row r="9" spans="1:5" ht="15.75">
      <c r="B9" s="106" t="s">
        <v>124</v>
      </c>
      <c r="C9" s="104"/>
      <c r="D9" s="105"/>
    </row>
    <row r="10" spans="1:5" ht="15.75">
      <c r="B10" s="105"/>
      <c r="C10" s="104"/>
      <c r="D10" s="105"/>
    </row>
    <row r="11" spans="1:5" ht="19.5" customHeight="1">
      <c r="A11" s="184" t="s">
        <v>301</v>
      </c>
      <c r="B11" s="185"/>
      <c r="C11" s="185"/>
      <c r="D11" s="185"/>
    </row>
    <row r="12" spans="1:5" ht="29.25" customHeight="1">
      <c r="A12" s="110" t="s">
        <v>125</v>
      </c>
      <c r="B12" s="110" t="s">
        <v>126</v>
      </c>
      <c r="C12" s="110" t="s">
        <v>127</v>
      </c>
      <c r="D12" s="110" t="s">
        <v>128</v>
      </c>
    </row>
    <row r="13" spans="1:5" ht="15">
      <c r="A13" s="111"/>
      <c r="B13" s="110" t="s">
        <v>129</v>
      </c>
      <c r="C13" s="112">
        <f>SUM(C14:C31)</f>
        <v>1150000</v>
      </c>
      <c r="D13" s="111"/>
    </row>
    <row r="14" spans="1:5" ht="153.75" customHeight="1">
      <c r="A14" s="113">
        <v>1</v>
      </c>
      <c r="B14" s="114" t="s">
        <v>130</v>
      </c>
      <c r="C14" s="115">
        <v>50000</v>
      </c>
      <c r="D14" s="114" t="s">
        <v>131</v>
      </c>
      <c r="E14" s="116"/>
    </row>
    <row r="15" spans="1:5" ht="300" customHeight="1">
      <c r="A15" s="113">
        <v>2</v>
      </c>
      <c r="B15" s="114" t="s">
        <v>302</v>
      </c>
      <c r="C15" s="115">
        <v>200000</v>
      </c>
      <c r="D15" s="117" t="s">
        <v>303</v>
      </c>
      <c r="E15" s="116"/>
    </row>
    <row r="16" spans="1:5" ht="111.95" customHeight="1">
      <c r="A16" s="113">
        <v>3</v>
      </c>
      <c r="B16" s="113" t="s">
        <v>132</v>
      </c>
      <c r="C16" s="118">
        <v>100000</v>
      </c>
      <c r="D16" s="113" t="s">
        <v>304</v>
      </c>
      <c r="E16" s="116"/>
    </row>
    <row r="17" spans="1:4" ht="71.25">
      <c r="A17" s="113">
        <v>4</v>
      </c>
      <c r="B17" s="113" t="s">
        <v>133</v>
      </c>
      <c r="C17" s="118">
        <v>50000</v>
      </c>
      <c r="D17" s="113" t="s">
        <v>134</v>
      </c>
    </row>
    <row r="18" spans="1:4" ht="192" customHeight="1">
      <c r="A18" s="113">
        <v>5</v>
      </c>
      <c r="B18" s="113" t="s">
        <v>135</v>
      </c>
      <c r="C18" s="118">
        <v>200000</v>
      </c>
      <c r="D18" s="113" t="s">
        <v>305</v>
      </c>
    </row>
    <row r="19" spans="1:4" ht="60.75" customHeight="1">
      <c r="A19" s="113">
        <v>6</v>
      </c>
      <c r="B19" s="113" t="s">
        <v>136</v>
      </c>
      <c r="C19" s="118">
        <v>10000</v>
      </c>
      <c r="D19" s="113" t="s">
        <v>137</v>
      </c>
    </row>
    <row r="20" spans="1:4" ht="72" customHeight="1">
      <c r="A20" s="113">
        <v>7</v>
      </c>
      <c r="B20" s="113" t="s">
        <v>306</v>
      </c>
      <c r="C20" s="118">
        <v>5000</v>
      </c>
      <c r="D20" s="113" t="s">
        <v>307</v>
      </c>
    </row>
    <row r="21" spans="1:4" ht="129" customHeight="1">
      <c r="A21" s="119">
        <v>8</v>
      </c>
      <c r="B21" s="113" t="s">
        <v>138</v>
      </c>
      <c r="C21" s="118">
        <v>7500</v>
      </c>
      <c r="D21" s="113" t="s">
        <v>139</v>
      </c>
    </row>
    <row r="22" spans="1:4" ht="75.75" customHeight="1">
      <c r="A22" s="113">
        <v>9</v>
      </c>
      <c r="B22" s="113" t="s">
        <v>308</v>
      </c>
      <c r="C22" s="118">
        <v>6000</v>
      </c>
      <c r="D22" s="113" t="s">
        <v>140</v>
      </c>
    </row>
    <row r="23" spans="1:4" ht="57">
      <c r="A23" s="113">
        <v>10</v>
      </c>
      <c r="B23" s="113" t="s">
        <v>141</v>
      </c>
      <c r="C23" s="118">
        <v>8000</v>
      </c>
      <c r="D23" s="113" t="s">
        <v>142</v>
      </c>
    </row>
    <row r="24" spans="1:4" ht="29.25" customHeight="1">
      <c r="A24" s="113">
        <v>11</v>
      </c>
      <c r="B24" s="113" t="s">
        <v>143</v>
      </c>
      <c r="C24" s="118">
        <v>150000</v>
      </c>
      <c r="D24" s="113" t="s">
        <v>144</v>
      </c>
    </row>
    <row r="25" spans="1:4" ht="173.25" customHeight="1">
      <c r="A25" s="120">
        <v>12</v>
      </c>
      <c r="B25" s="119" t="s">
        <v>145</v>
      </c>
      <c r="C25" s="121">
        <v>200000</v>
      </c>
      <c r="D25" s="119" t="s">
        <v>146</v>
      </c>
    </row>
    <row r="26" spans="1:4" ht="42.75" customHeight="1">
      <c r="A26" s="120">
        <v>13</v>
      </c>
      <c r="B26" s="113" t="s">
        <v>147</v>
      </c>
      <c r="C26" s="121">
        <v>100000</v>
      </c>
      <c r="D26" s="113" t="s">
        <v>309</v>
      </c>
    </row>
    <row r="27" spans="1:4" ht="14.25">
      <c r="A27" s="120">
        <v>14</v>
      </c>
      <c r="B27" s="119" t="s">
        <v>148</v>
      </c>
      <c r="C27" s="121">
        <v>7500</v>
      </c>
      <c r="D27" s="119" t="s">
        <v>310</v>
      </c>
    </row>
    <row r="28" spans="1:4" ht="14.25">
      <c r="A28" s="120">
        <v>15</v>
      </c>
      <c r="B28" s="119" t="s">
        <v>149</v>
      </c>
      <c r="C28" s="121">
        <v>2000</v>
      </c>
      <c r="D28" s="119" t="s">
        <v>150</v>
      </c>
    </row>
    <row r="29" spans="1:4" ht="14.25">
      <c r="A29" s="120">
        <v>16</v>
      </c>
      <c r="B29" s="119" t="s">
        <v>151</v>
      </c>
      <c r="C29" s="121">
        <v>5000</v>
      </c>
      <c r="D29" s="119" t="s">
        <v>152</v>
      </c>
    </row>
    <row r="30" spans="1:4" ht="14.25">
      <c r="A30" s="120">
        <v>17</v>
      </c>
      <c r="B30" s="119" t="s">
        <v>153</v>
      </c>
      <c r="C30" s="121">
        <v>8000</v>
      </c>
      <c r="D30" s="119" t="s">
        <v>154</v>
      </c>
    </row>
    <row r="31" spans="1:4" ht="14.25">
      <c r="A31" s="122">
        <v>18</v>
      </c>
      <c r="B31" s="123" t="s">
        <v>311</v>
      </c>
      <c r="C31" s="124">
        <v>41000</v>
      </c>
      <c r="D31" s="123" t="s">
        <v>312</v>
      </c>
    </row>
    <row r="32" spans="1:4">
      <c r="C32" s="62"/>
    </row>
    <row r="33" spans="2:4" ht="15.75">
      <c r="B33" s="104" t="s">
        <v>155</v>
      </c>
      <c r="D33" s="104" t="s">
        <v>156</v>
      </c>
    </row>
    <row r="34" spans="2:4" ht="15.75">
      <c r="B34" s="104" t="s">
        <v>157</v>
      </c>
      <c r="D34" s="104" t="s">
        <v>158</v>
      </c>
    </row>
  </sheetData>
  <mergeCells count="5">
    <mergeCell ref="A11:D11"/>
    <mergeCell ref="A1:B1"/>
    <mergeCell ref="A2:C2"/>
    <mergeCell ref="A3:B3"/>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2</vt:i4>
      </vt:variant>
    </vt:vector>
  </HeadingPairs>
  <TitlesOfParts>
    <vt:vector size="2" baseType="lpstr">
      <vt:lpstr>  Buget DET 2026 </vt:lpstr>
      <vt:lpstr>buget pârtie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cerceja.elena</dc:creator>
  <cp:lastModifiedBy>Primariabistrita251 PMB</cp:lastModifiedBy>
  <cp:lastPrinted>2026-04-27T06:55:13Z</cp:lastPrinted>
  <dcterms:created xsi:type="dcterms:W3CDTF">2017-01-25T07:22:18Z</dcterms:created>
  <dcterms:modified xsi:type="dcterms:W3CDTF">2026-04-27T06:56:07Z</dcterms:modified>
</cp:coreProperties>
</file>